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8700" windowHeight="11055" activeTab="5"/>
  </bookViews>
  <sheets>
    <sheet name="phụ lục 01_A" sheetId="3" r:id="rId1"/>
    <sheet name="phụ lục 01_B" sheetId="7" r:id="rId2"/>
    <sheet name="phụ lục 02" sheetId="2" r:id="rId3"/>
    <sheet name="phụ lục 04" sheetId="6" r:id="rId4"/>
    <sheet name="phụ lục 05" sheetId="5" r:id="rId5"/>
    <sheet name="phụ lục 07" sheetId="8" r:id="rId6"/>
  </sheets>
  <definedNames>
    <definedName name="_xlnm.Print_Titles" localSheetId="0">'phụ lục 01_A'!$5:$5</definedName>
    <definedName name="_xlnm.Print_Titles" localSheetId="1">'phụ lục 01_B'!$6:$6</definedName>
    <definedName name="_xlnm.Print_Titles" localSheetId="2">'phụ lục 02'!$5:$5</definedName>
    <definedName name="_xlnm.Print_Titles" localSheetId="3">'phụ lục 04'!$5:$5</definedName>
    <definedName name="_xlnm.Print_Titles" localSheetId="4">'phụ lục 05'!$5:$5</definedName>
  </definedNames>
  <calcPr calcId="145621"/>
</workbook>
</file>

<file path=xl/calcChain.xml><?xml version="1.0" encoding="utf-8"?>
<calcChain xmlns="http://schemas.openxmlformats.org/spreadsheetml/2006/main">
  <c r="C52" i="7" l="1"/>
  <c r="C9" i="7" l="1"/>
  <c r="C53" i="2"/>
  <c r="C52" i="2"/>
  <c r="C51" i="2"/>
  <c r="C56" i="5"/>
  <c r="C55" i="5"/>
  <c r="C54" i="5"/>
  <c r="C60" i="3"/>
  <c r="C59" i="3"/>
  <c r="C58" i="3"/>
  <c r="C8" i="7"/>
  <c r="I67" i="7" l="1"/>
  <c r="J67" i="7" s="1"/>
  <c r="I14" i="7"/>
  <c r="I11" i="7"/>
  <c r="C7" i="7"/>
  <c r="C7" i="6"/>
  <c r="H39" i="6" l="1"/>
  <c r="C8" i="3"/>
  <c r="C7" i="3" s="1"/>
  <c r="C6" i="3" s="1"/>
  <c r="H65" i="3" l="1"/>
  <c r="I65" i="3" s="1"/>
  <c r="H13" i="3"/>
  <c r="H10" i="3"/>
  <c r="H15" i="2"/>
  <c r="H14" i="2"/>
  <c r="G11" i="5"/>
  <c r="G17" i="5"/>
  <c r="G16" i="5"/>
  <c r="H9" i="6"/>
  <c r="J41" i="6"/>
  <c r="G12" i="5"/>
  <c r="G10" i="5" l="1"/>
  <c r="C6" i="5"/>
  <c r="C6" i="6"/>
  <c r="C6" i="2" l="1"/>
</calcChain>
</file>

<file path=xl/sharedStrings.xml><?xml version="1.0" encoding="utf-8"?>
<sst xmlns="http://schemas.openxmlformats.org/spreadsheetml/2006/main" count="620" uniqueCount="220">
  <si>
    <t>STT</t>
  </si>
  <si>
    <t>Điểm tối đa</t>
  </si>
  <si>
    <t>Chi chú</t>
  </si>
  <si>
    <t>Chi các đoàn đi công tác nước ngoài và đón các đoàn khách nước ngoài vào Việt Nam</t>
  </si>
  <si>
    <t>Thanh toán dịch vụ công cộng, chi phí thuê mướn, chi vật tư văn phòng, thông tin, tuyên truyền, liên lạc</t>
  </si>
  <si>
    <t>PHỤ LỤC SỐ 02</t>
  </si>
  <si>
    <t>-</t>
  </si>
  <si>
    <t>Nội dung/Tiêu chí/Tiêu chí thành phần</t>
  </si>
  <si>
    <t>Chi tiếp khách, khánh tiết, lễ hội, lễ kỷ niệm</t>
  </si>
  <si>
    <t>Có trường hợp khác bị phát hiện chi sai định mức, tiêu chuẩn, chế độ: - 7</t>
  </si>
  <si>
    <t>Có khoản chi bị cơ quan thanh tra, kiểm tra, kiểm toán phát hiện chi sai định mức, tiêu chuẩn, chế độ:  -7</t>
  </si>
  <si>
    <t>Có khoản chi bị KBNN từ chối thanh toán do sai chi sai định mức, tiêu chuẩn, chế độ: -5</t>
  </si>
  <si>
    <t>Tiết kiệm từ 10% trở lên so với dự toán kinh phí được duyệt: 6</t>
  </si>
  <si>
    <t>Có phát hiện, đã xử lý hành vi vi phạm về THTK, CLP trong chi thường xuyên và thu hồi tiền, tài sản bị thiệt hại: 4</t>
  </si>
  <si>
    <t>1.2.</t>
  </si>
  <si>
    <t>PHỤ LỤC SỐ 04</t>
  </si>
  <si>
    <t>Có phát hiện, đang xử lý hành vi vi phạm về THTK, CLP và thu hồi tiền, tài sản bị thiệt hại: 2</t>
  </si>
  <si>
    <t>Có phát hiện nhưng không xử lý hoặc không phát hiện: 0</t>
  </si>
  <si>
    <t>Không tiết kiệm kinh phí so với dự toán được duyệt: 0</t>
  </si>
  <si>
    <t>Đánh giá việc thực hiện định mức, tiêu chuẩn, chế độ trong chi thường xuyên</t>
  </si>
  <si>
    <t>Ghi chú:</t>
  </si>
  <si>
    <t>Chi sửa chữa lớn, mua sắm tài sản cố định (bao gồm chi mua xe ô tô phục vụ công tác; chi sửa chữa lớn trụ sở; chi mua sắm tài sản có giá trị lớn; thực hiện đề án cấp trang thiết bị và phương tiện làm việc được cấp có thẩm quyền phê duyệt) thuộc kinh phí chi thường xuyên được giao*</t>
  </si>
  <si>
    <t>Hiệu quả của công tác kiểm tra THTK, CLP đối với các đơn vị dự toán trực thuộc</t>
  </si>
  <si>
    <t>Chi tổ chức hội nghị, hội thảo, tọa đàm, họp</t>
  </si>
  <si>
    <t>Chi văn phòng phẩm, sách, báo, tạp chí</t>
  </si>
  <si>
    <t>Một số chỉ tiêu tiết kiệm cụ thể trong chi thường xuyên</t>
  </si>
  <si>
    <t>Có kinh phí tiết kiệm so với dự toán được duyệt: 5</t>
  </si>
  <si>
    <t>Tiết kiệm từ 5% đến dưới 10% so với dự toán kinh phí được duyệt: 5</t>
  </si>
  <si>
    <t>Tiết kiệm dưới 5% so với dự toán kinh phí được duyệt: 4</t>
  </si>
  <si>
    <t>Tiết kiệm từ 12% trở lên so với dự toán kinh phí được duyệt: 7</t>
  </si>
  <si>
    <t>Tiết kiệm từ 6% đến dưới 12% so với dự toán kinh phí được duyệt: 5</t>
  </si>
  <si>
    <t>Tiết kiệm dưới 6% so với dự toán kinh phí được duyệt: 4</t>
  </si>
  <si>
    <t>Tiết kiệm từ 9% đến dưới 12% so với dự toán kinh phí được duyệt: 6</t>
  </si>
  <si>
    <t>Tiết kiệm từ 4% đến dưới 9% so với dự toán kinh phí được duyệt: 5</t>
  </si>
  <si>
    <t>Tiết kiệm dưới 4% so với dự toán kinh phí được duyệt: 4</t>
  </si>
  <si>
    <t>Tiết kiệm từ 6-dưới 12% so với dự toán kinh phí được duyệt: 5</t>
  </si>
  <si>
    <t>Tiết kiệm đến dưới 6% so với dự toán kinh phí được duyệt: 4</t>
  </si>
  <si>
    <t>1.1.</t>
  </si>
  <si>
    <t>Tiết kiệm từ 6-dưới 12% so với dự toán kinh phí được duyệt: 8</t>
  </si>
  <si>
    <t>A.</t>
  </si>
  <si>
    <t>B.</t>
  </si>
  <si>
    <t>C.</t>
  </si>
  <si>
    <t>A</t>
  </si>
  <si>
    <t>Có kinh phí tiết kiệm so với dự toán được duyệt: 4</t>
  </si>
  <si>
    <t>Chi thực hiện các nhiệm vụ được cấp có thẩm quyền giao (bao gồm: kinh phí thực hiện các nhiệm vụ đột xuất được cấp có thẩm quyền giao; Kinh phí bố trí để thực hiện các nhiệm vụ đặc thù như: Kinh phí hỗ trợ, bồi dưỡng, phụ cấp cho tổ chức, cá nhân ngoài cơ quan đã có chế độ của Nhà nước quy định; Kinh phí tổ chức các hội nghị, hội thảo quốc tế được bố trí kinh phí riêng; kinh phí thực hiện các Đề án, Chương trình được cấp có thẩm quyền phê duyệt)*</t>
  </si>
  <si>
    <t>Tiết kiệm từ 12% trở lên so với dự toán kinh phí được duyệt: 6</t>
  </si>
  <si>
    <t>Tiết kiệm từ 9% đến dưới 12% so với dự toán kinh phí được duyệt: 5</t>
  </si>
  <si>
    <t>Tiết kiệm từ 4% đến dưới 9% so với dự toán kinh phí được duyệt: 4</t>
  </si>
  <si>
    <t>Tiết kiệm dưới 4% so với dự toán kinh phí được duyệt: 3</t>
  </si>
  <si>
    <t>Tiết kiệm từ 6% đến dưới 12% so với dự toán kinh phí được duyệt: 6</t>
  </si>
  <si>
    <t>Tiết kiệm dưới 6% so với dự toán kinh phí được duyệt: 5</t>
  </si>
  <si>
    <t>Tiết kiệm từ 6-dưới 12% so với dự toán kinh phí được duyệt: 6</t>
  </si>
  <si>
    <t>Tiết kiệm đến dưới 6% so với dự toán kinh phí được duyệt: 5</t>
  </si>
  <si>
    <t>Chi xăng dầu</t>
  </si>
  <si>
    <t>Chi điện, nước</t>
  </si>
  <si>
    <t>Không tiết kiệm kinh phí so với dự toán  được duyệt: 0</t>
  </si>
  <si>
    <t>Tiết kiệm từ 10% trở lên so với dự toán kinh phí được duyệt: 7</t>
  </si>
  <si>
    <t>Tiết kiệm từ 5% đến dưới 10% so với dự toán kinh phí được duyệt: 6</t>
  </si>
  <si>
    <t>Tiết kiệm dưới 5% so với dự toán kinh phí được duyệt: 5</t>
  </si>
  <si>
    <t>Có kinh phí tiết kiệm so với dự toán được duyệt: 6</t>
  </si>
  <si>
    <t>Tiết kiệm từ 12% trở lên so với dự toán kinh phí được duyệt: 9</t>
  </si>
  <si>
    <t>Tiết kiệm đến dưới 6% so với dự toán kinh phí được duyệt: 7</t>
  </si>
  <si>
    <t>Tiết kiệm từ 6% đến dưới 12% so với dự toán kinh phí được duyệt: 8</t>
  </si>
  <si>
    <t>Tiết kiệm dưới 6% so với dự toán kinh phí được duyệt: 7</t>
  </si>
  <si>
    <t>Tiết kiệm từ 10% trở lên so với dự toán kinh phí được duyệt: 9</t>
  </si>
  <si>
    <t>Tiết kiệm từ 5% đến dưới 10% so với dự toán kinh phí được duyệt: 8</t>
  </si>
  <si>
    <t>Tiết kiệm dưới 5% so với dự toán kinh phí được duyệt: 7</t>
  </si>
  <si>
    <t>Có kinh phí tiết kiệm nhưng đạt mức thấp hơn chỉ tiêu tiết kiệm nêu tại Chương trình tổng thể về THTK, CLP của Chính phủ : 28</t>
  </si>
  <si>
    <t>Đạt mức tiết kiệm bằng hoặc cao hơn chỉ tiêu tiết kiệm nêu tại Chương trình tổng thể về THTK, CLP của Chính phủ: 40</t>
  </si>
  <si>
    <t>Đạt mức tiết kiệm bằng hoặc cao hơn chỉ tiêu tiết kiệm nêu tại Chương trình tổng thể về THTK, CLP của Chính phủ: 32</t>
  </si>
  <si>
    <t>Đạt mức tiết kiệm bằng hoặc cao hơn chỉ tiêu tiết kiệm nêu tại Chương trình tổng thể về THTK, CLP của Chính phủ: 30</t>
  </si>
  <si>
    <t>Có kinh phí tiết kiệm nhưng đạt mức thấp hơn chỉ tiêu tiết kiệm nêu tại Chương trình tổng thể về THTK, CLP của Chính phủ : 25</t>
  </si>
  <si>
    <t xml:space="preserve">Tiết kiệm từ 10% trở lên so với dự toán kinh phí được duyệt: </t>
  </si>
  <si>
    <t>Chi sửa chữa lớn, mua sắm tài sản cố định (bao gồm chi mua xe ô tô phục vụ công tác; chi sửa chữa lớn trụ sở; chi mua sắm tài sản có giá trị lớn; thực hiện đề án cấp trang thiết bị và phương tiện làm việc được cấp có thẩm quyền phê duyệt) thuộc kinh phí chi thường xuyên được giao**</t>
  </si>
  <si>
    <t>Xử lý các vấn đề phát hiện qua kiểm tra, thanh tra thuộc phạm vi quản lý nhà nước của đơn vị.</t>
  </si>
  <si>
    <t>Mức độ thực hiện kế hoạch kiểm tra, thanh tra.</t>
  </si>
  <si>
    <t>-5</t>
  </si>
  <si>
    <t>Có khoản chi bị cơ quan thanh tra, kiểm tra, kiểm toán phát hiện chi sai định mức, tiêu chuẩn, chế độ</t>
  </si>
  <si>
    <t>Có trường hợp khác bị phát hiện chi sai định mức, tiêu chuẩn, chế độ</t>
  </si>
  <si>
    <t>PHỤ LỤC SỐ 05</t>
  </si>
  <si>
    <t>Tổng cộng (A+B+C)</t>
  </si>
  <si>
    <t>Điểm tự đánh giá</t>
  </si>
  <si>
    <t>Có khoản chi bị Kho bạc Nhà nước từ chối thanh toán do chi sai định mức, tiêu chuẩn, chế độ</t>
  </si>
  <si>
    <t>Có khoản chi bị Kho bạc nhà nước từ chối thanh toán do chi sai định mức, tiêu chuẩn, chế độ.</t>
  </si>
  <si>
    <t>Có trường hợp khác bị phát hiện chi sai định mức, tiêu chuẩn, chế độ.</t>
  </si>
  <si>
    <t>Bỏ chỉ tiêu này</t>
  </si>
  <si>
    <t xml:space="preserve">- Điểm 2 Mục C: Trường hợp kết quả thanh tra, kiểm tra, kiểm toán kết luận đơn vị có khoản chi sai định mức tiêu chuẩn, chế độ vào năm ngân sách khác với năm đánh giá THTK, CLP thì tính điểm trừ vào năm đánh giá THTK, CLP đó. Ví dụ: Cơ quan thanh tra kiểm toán phát hiện đơn vị X có 4 khoản chi sai định mức tiêu chuẩn, chế độ khi thanh tra, kiểm toán sử dụng kinh phí chi thường xuyên năm 2014 của đơn vị. Năm thanh tra kiểm toán phát hiện có kết luận là năm 2017 thì đơn vị sẽ tính điểm trừ khi đánh giá kết quả THTK, CLP trong chi thường xuyên năm 2017 của đơn vị X. </t>
  </si>
  <si>
    <t>Có khoản chi bị cơ quan thanh tra, kiểm tra, kiểm toán phát hiện chi sai định mức, tiêu chuẩn, chế độ.</t>
  </si>
  <si>
    <t xml:space="preserve">- Điểm 1.2 và 2.2 Mục C cách xác định điểm căn cứ vào tỷ lệ % hoàn thành kế hoạch tuyên truyền, phổ biến, kiểm tra, thanh tra của đơn vị. </t>
  </si>
  <si>
    <t xml:space="preserve">- Điểm 1.2 và 2.2 Mục D cách xác định điểm căn cứ vào tỷ lệ % hoàn thành kế hoạch tuyên truyền, phổ biến, kiểm tra, thanh tra của đơn vị. </t>
  </si>
  <si>
    <t>Chi mua sắm, sửa chữa tài sản, trang thiết bị làm việc, phương tiện thông tin liên lạc</t>
  </si>
  <si>
    <t>Chi cước phí thông tin liên lạc</t>
  </si>
  <si>
    <t>Chi sử dụng điện</t>
  </si>
  <si>
    <t>Chi xăng, dầu</t>
  </si>
  <si>
    <t>- Các nội dung chi thường xuyên đã giao kinh phí nếu không thực hiện nhiệm vụ đã giao, không thực hiện đầy đủ số lượng, khối lượng công việc, hoặc thực hiện không đảm bảo chất lượng thì không được xác định là kinh phí tiết kiệm. Khi lấy số liệu dự toán và số liệu quyết toán đối với các nội dung chi nêu tại Mục A, Mục B phụ lục nêu trên phải loại bỏ số liệu dự toán và số liệu quyết toán đối với các nội dung chi mà đơn vị không thực hiện nhiệm vụ đã giao, không thực hiện đầy đủ số lượng, khối lượng công việc, hoặc thực hiện không đảm bảo chất lượng.</t>
  </si>
  <si>
    <t>- Điểm tự đánh giá của đơn vị được tính trên kết quả so sánh chỉ tiêu tiết kiệm của đơn vị với chỉ tiêu tiết kiệm nêu tại Chương trình tổng thể của Chính phủ hàng năm về thực hành tiết kiệm, chống lãng phí. Ví dụ: chỉ tiêu tiết kiệm trong chi tổ chức hội nghị, hội thảo, tọa đàm, họp trong Chương trình tổng thể của Chính phủ về thực hành tiết kiệm chống lãng phí năm đánh giá là tối thiểu 12%. Trường hợp đơn vị tiết kiệm được từ 12% trở lên thì đạt điểm tối đa là 7 điểm, trường hợp tiết kiệm 8% thì được 4,7 điểm (tương ứng với 66,67% điểm so với điểm tối đa), trường hợp không tiết kiệm thì không được điểm. 
- Trường hợp Chương trình tổng thể của Chính phủ năm đánh giá kết quả THTK, CLP trong chi thường xuyên không nêu cụ thể chỉ tiêu tiết kiệm thì sử dụng chỉ tiêu tiết kiệm là 10%.</t>
  </si>
  <si>
    <t>Chi sử dụng nước</t>
  </si>
  <si>
    <t xml:space="preserve">Hoạt động tuyên truyền, phổ biến, kiểm tra, thanh tra trong  thực hành tiết kiệm, chống lãng phí </t>
  </si>
  <si>
    <t xml:space="preserve">Tuyên truyền, phổ biến về thực hành tiết kiệm, chống lãng phí </t>
  </si>
  <si>
    <t xml:space="preserve">Xây dựng kế hoạch tuyên truyền, phổ biến trong thực hành tiết kiệm, chống lãng phí </t>
  </si>
  <si>
    <t xml:space="preserve">Mức độ thực hiện kế hoạch tuyên truyền, phổ biến trong thực hành tiết kiệm, chống lãng phí </t>
  </si>
  <si>
    <t>Hoạt động kiểm tra, thanh tra thực hành tiết kiệm, chống lãng phí đối với các đơn vị trực thuộc</t>
  </si>
  <si>
    <t xml:space="preserve">Ban hành kế hoạch kiểm tra, thanh tra thực hành tiết kiệm, chống lãng phí </t>
  </si>
  <si>
    <t xml:space="preserve">Hoạt động tuyên truyền, phổ biến, kiểm tra, thanh tra thực hành tiết kiệm, chống lãng phí </t>
  </si>
  <si>
    <t>Sự phù hợp với Chương trình tổng thể về thực hành tiết kiệm, chống lãng phí của Chính phủ</t>
  </si>
  <si>
    <t>I</t>
  </si>
  <si>
    <t>II</t>
  </si>
  <si>
    <t>III</t>
  </si>
  <si>
    <t>Tiết kiệm trên 9% so với dự toán kinh phí được giao</t>
  </si>
  <si>
    <t>1.1</t>
  </si>
  <si>
    <t>2.1</t>
  </si>
  <si>
    <t>2.2</t>
  </si>
  <si>
    <t>1.2</t>
  </si>
  <si>
    <t>Đã thực hiện khoán</t>
  </si>
  <si>
    <t>Chưa thực hiện khoán</t>
  </si>
  <si>
    <t>NĂM 20…</t>
  </si>
  <si>
    <t>PHỤ LỤC SỐ 01-A</t>
  </si>
  <si>
    <t>PHỤ LỤC SỐ 01-B</t>
  </si>
  <si>
    <t>Chi thực hiện các nhiệm vụ được cấp có thẩm quyền giao (bao gồm: kinh phí thực hiện các nhiệm vụ đột xuất được cấp có thẩm quyền giao; kinh phí thực hiện các Đề án, Chương trình được cấp có thẩm quyền phê duyệt)</t>
  </si>
  <si>
    <t>THỦ TRƯỞNG ĐƠN VỊ</t>
  </si>
  <si>
    <t>(Ký tên, đóng dấu)</t>
  </si>
  <si>
    <t>…., ngày….tháng….năm 20…</t>
  </si>
  <si>
    <t>Tiết kiệm dưới 5% so với dự toán kinh phí được giao</t>
  </si>
  <si>
    <t>Tiết kiệm trên 5% đến 9% so với dự toán kinh phí được giao</t>
  </si>
  <si>
    <t>Chi sách, báo, tạp chí</t>
  </si>
  <si>
    <t>Chi thực hiện các nhiệm vụ được cấp có thẩm quyền giao (bao gồm: kinh phí thực hiện các nhiệm vụ đột xuất được cấp có thẩm quyền giao; Kinh phí bố trí để thực hiện các nhiệm vụ đặc thù như: Kinh phí tổ chức các hội nghị, hội thảo quốc tế được bố trí kinh phí riêng; kinh phí thực hiện các Đề án, Chương trình được cấp có thẩm quyền phê duyệt)</t>
  </si>
  <si>
    <t xml:space="preserve"> -5</t>
  </si>
  <si>
    <t>Kết quả tiết kiệm tổng kinh phí quản lý hành chính (loại trừ số kinh phí đã thực hiện tiết kiệm để cải cách tiền lương)</t>
  </si>
  <si>
    <t>Kết quả tiết kiệm một số chỉ tiêu cụ thể</t>
  </si>
  <si>
    <t xml:space="preserve">Việc thực hiện kế hoạch tinh giản biên chế </t>
  </si>
  <si>
    <t xml:space="preserve">Kết quả tiết kiệm dự toán chi thường xuyên (loại trừ số kinh phí đã thực hiện tiết kiệm để cải cách tiền lương) </t>
  </si>
  <si>
    <t>Kết quả tiết kiệm dự toán chi thường xuyên (loại trừ số kinh phí đã thực hiện tiết kiệm để cải cách tiền lương)</t>
  </si>
  <si>
    <t>Kết quả tiết kiệm tổng kinh phí quản lý hành chính giao để thực hiện chế độ tự chủ đối với cơ quan nhà nước (loại trừ số kinh phí đã thực hiện tiết kiệm để cải cách tiền lương)</t>
  </si>
  <si>
    <t>Kết quả thực hành tiết kiệm, chống lãng phí trong chi thường xuyên của đơn vị dự toán ngân sách cấp dưới trực tiếp</t>
  </si>
  <si>
    <t>Trên 80% số đơn vị dự toán ngân sách cấp dưới trực tiếp đạt 80 điểm trở lên</t>
  </si>
  <si>
    <t>Từ 50% đến 80% số đơn vị dự toán ngân sách cấp dưới trực tiếp đạt 80 điểm trở lên</t>
  </si>
  <si>
    <t>Từ 20% đến dưới 50% đơn vị dự toán ngân sách cấp dưới trực tiếp đạt 80 điểm trở lên</t>
  </si>
  <si>
    <t>Dưới 20% đơn vị dự toán ngân sách cấp dưới trực tiếp đạt 80 điểm trở lên</t>
  </si>
  <si>
    <t>Kết quả tiết kiệm kinh phí chi thường xuyên được giao thực hiện chế độ tự chủ đối với đơn vị sự nghiệp công lập (loại trừ số kinh phí đã thực hiện tiết kiệm để cải cách tiền lương)</t>
  </si>
  <si>
    <t xml:space="preserve">Kết quả thực hành tiết kiệm, chống lãng phí trong chi thường xuyên của các đơn vị dự toán ngân sách cấp dưới trực tiếp và ngân sách cấp xã </t>
  </si>
  <si>
    <t xml:space="preserve">Kết quả chấm điểm của các đơn vị dự toán ngân sách trực thuộc và ngân sách cấp xã </t>
  </si>
  <si>
    <t>Trên 80% đơn vị dự toán ngân sách cấp dưới trực tiếp và ngân sách cấp xã đạt 80 điểm trở lên</t>
  </si>
  <si>
    <t>Từ 50%- 80% đơn vị dự toán ngân sách cấp dưới trực tiếp và ngân sách cấp xã đạt 80 điểm trở lên</t>
  </si>
  <si>
    <t>Từ 20% đến dưới 50% đơn vị dự toán ngân sách cấp dưới trực tiếp và ngân sách cấp xã đạt 80 điểm trở lên</t>
  </si>
  <si>
    <t>Dưới 20% đơn vị dự toán ngân sách cấp dưới trực tiếp và ngân sách cấp xã đạt 80 điểm trở lên</t>
  </si>
  <si>
    <t>Kết quả thực hiện chấm dứt số hợp đồng lao động không đúng quy định trong đơn vị sự nghiệp công lập (đơn vị không có hợp đồng lao động không đúng quy định hoặc đơn vị đã tự bảo đảm tự chủ tài chính thì được điểm tối đa chỉ tiêu này): Đơn vị sự nghiệp công lập có trách nhiệm xây dựng kế hoạch, chỉ tiêu giảm số hợp đồng lao động không đúng quy định  để làm căn cứ chấm điểm chỉ tiêu này.</t>
  </si>
  <si>
    <t>Kết quả thực hiện chỉ tiêu giảm biên chế sự nghiệp hưởng lương từ ngân sách nhà nước theo kế hoạch, chỉ tiêu được cấp có thẩm quyền giao</t>
  </si>
  <si>
    <t>Thực hiện khoán kinh phí sử dụng xe ô tô đối với các chức danh lãnh đạo có tiêu chuẩn sử dụng xe ô tô khi đi công tác theo quy định pháp luật của cấp có thẩm quyền (trường hợp đơn vị sử dụng ngân sách không có chức danh lãnh đạo có đủ tiêu chuẩn sử dụng xe ô tô thì được điểm tối đa tiêu chí này)</t>
  </si>
  <si>
    <t>Kết quả thực hiện giảm biên chế theo kế hoạch, chỉ tiêu được cấp có thẩm quyền giao</t>
  </si>
  <si>
    <t>(Ban hành kèm theo Thông tư số 129/2017/TT-BTC ngày 04 tháng 12 năm 2017 của Bộ Tài chính)</t>
  </si>
  <si>
    <t>BẢNG TIÊU CHÍ ĐÁNH GIÁ KẾT QUẢ THỰC HÀNH TIẾT KIỆM, CHỐNG LÃNG PHÍ TRONG CHI THƯỜNG XUYÊN CỦA CƠ QUAN NHÀ NƯỚC LÀ ĐƠN VỊ SỬ DỤNG NGÂN SÁCH                                                                                                                         Năm 20…</t>
  </si>
  <si>
    <t>BẢNG TIÊU CHÍ ĐÁNH GIÁ KẾT QUẢ THỰC HÀNH TIẾT KIỆM, CHỐNG LÃNG PHÍ TRONG CHI THƯỜNG XUYÊN CỦA ĐƠN VỊ SỰ NGHIỆP CÔNG LẬP</t>
  </si>
  <si>
    <t>Một số tiêu chí tiết kiệm trong chi thường xuyên (A=I+II)</t>
  </si>
  <si>
    <t>Một số tiêu chí tiết kiệm trong chi thường xuyên (A=I+II+III)</t>
  </si>
  <si>
    <t>BẢNG TIÊU CHÍ ĐÁNH GIÁ KẾT QUẢ THỰC HÀNH TIẾT KIỆM, CHỐNG LÃNG PHÍ TRONG CHI THƯỜNG XUYÊN DÙNG CHO NGÂN SÁCH CẤP XÃ                                                                                                                                                   Năm 20…</t>
  </si>
  <si>
    <t>BẢNG TIÊU CHÍ ĐÁNH GIÁ KẾT QUẢ THỰC HÀNH TIẾT KIỆM, CHỐNG LÃNG PHÍ TRONG CHI THƯỜNG XUYÊN DÙNG CHO NGÂN SÁCH CẤP HUYỆN                                                                                                                                                                                           Năm 20…</t>
  </si>
  <si>
    <t>Kết quả thực hiện chỉ tiêu giảm biên chế theo kế hoạch, chỉ tiêu được cấp có thẩm quyền giao</t>
  </si>
  <si>
    <t>Thực hiện đúng kế hoạch, chỉ tiêu theo quy định</t>
  </si>
  <si>
    <t>Không thực hiện đúng kế hoạch, chỉ tiêu theo quy định</t>
  </si>
  <si>
    <t>Không thực hiện đúng kế hoạch,chỉ tiêu theo quy định</t>
  </si>
  <si>
    <t>BẢNG TIÊU CHÍ ĐÁNH GIÁ KẾT QUẢ THỰC HÀNH TIẾT KIỆM, CHỐNG LÃNG PHÍ TRONG CHI THƯỜNG XUYÊN DÙNG CHO ĐƠN VỊ DỰ TOÁN NGÂN SÁCH - TRỪ BỘ, CƠ QUAN TRUNG ƯƠNG, ỦY BAN NHÂN DÂN CÁC CẤP                                                                                                                                                                                                                      Năm 20...</t>
  </si>
  <si>
    <t>(Ban hành kèm theo Thông tư số 129/2017/TT-BTC ngày 04  tháng 12  năm 2017  của Bộ Tài chính)</t>
  </si>
  <si>
    <t>PHỤ LỤC SỐ 07</t>
  </si>
  <si>
    <t>HƯỚNG DẪN CHẤM ĐIỂM CÁC TIÊU CHÍ, TIÊU CHÍ THÀNH PHẦN ĐÁNH GIÁ KẾT QUẢ THỰC HÀNH TIẾT KIỆM, CHỐNG LÃNG PHÍ TRONG CHI THƯỜNG XUYÊN NGÂN SÁCH NHÀ NƯỚC</t>
  </si>
  <si>
    <t>Tiêu chí/Tiêu chí thành phần</t>
  </si>
  <si>
    <t>CÁCH CHẤM ĐIỂM</t>
  </si>
  <si>
    <t>I.</t>
  </si>
  <si>
    <t>Công tác chỉ đạo, điều hành trong thực hành tiết kiệm, chống lãng phí</t>
  </si>
  <si>
    <t>Xây dựng chương trình thực hành tiết kiệm, chống lãng phí</t>
  </si>
  <si>
    <t>Căn cứ vào ngày ban hành Quyết định Chương trình thực hành tiết kiệm, chống lãng phí năm đánh giá của đơn vị. Trường hợp ban hành Chương trình sau ngày 31/12 của năm đánh giá được xác định là “không ban hành”.</t>
  </si>
  <si>
    <t>Tính điểm trên cơ sở so sánh giữa mức chỉ tiêu thực hành tiết kiệm, chống lãng phí trong chi thường xuyên, quản lý và sử dụng lao động nêu tại Chương trình thực hành tiết kiệm, chống lãng phí của đơn vị với chỉ tiêu tương ứng tại Chương trình tổng thể về thực hành tiết kiệm, chống lãng phí của Chính phủ năm đánh giá. Nếu Chương trình thực hành tiết kiệm, chống lãng phí của đơn vị đưa ra đầy đủ các chỉ tiêu, mức chỉ tiêu bằng hoặc cao hơn chỉ tiêu nêu tại Chương trình tổng thể về thực hành tiết kiệm, chống lãng phí của Chính phủ thì được điểm tối đa; không đưa ra đầy đủ các chỉ tiêu hoặc mức chỉ tiêu thấp hơn thì điểm đánh giá là 0 điểm.</t>
  </si>
  <si>
    <t>Ban hành văn bản chỉ đạo, điều hành về thực hành tiết kiệm, chống lãng phí</t>
  </si>
  <si>
    <t>Căn cứ vào văn bản chỉ đạo, điều hành về thực hành tiết kiệm, chống lãng phí của người có thẩm quyền trong năm đánh giá của đơn vị. Trường hợp ban hành văn bản sau ngày 31/12 của năm đánh giá được xác định là "không ban hành".</t>
  </si>
  <si>
    <t>II.</t>
  </si>
  <si>
    <t>Một số chỉ tiêu tiết kiệm cụ thể trong chi thường xuyên</t>
  </si>
  <si>
    <t>Kết quả tiết kiệm cụ thể trong chi thường xuyên</t>
  </si>
  <si>
    <t>- Tính tỷ lệ tiết kiệm (tỷ lệ %) của đơn vị đối với từng tiêu chí thành phần theo công thức: (số liệu dự toán - số liệu thực chi)/số liệu thực chi.</t>
  </si>
  <si>
    <t>Ví dụ 1: Tại Bộ Tài chính trong năm 2016, tình hình thực hiện chi hội nghị, công tác phí trong nước như sau:</t>
  </si>
  <si>
    <t>- Số dự toán được giao cho tổ chức hội nghị, công tác phí trong nước là: 12.210 triệu đồng</t>
  </si>
  <si>
    <t>- Số chi thực tế tổ chức hội nghị, công tác phí trong nước: 10.701 triệu đồng</t>
  </si>
  <si>
    <t>So sánh số chi thực tế thực hiện với số dự toán được giao (%) = (12 210 - 10 701)/10.701*100% = 14,10%.</t>
  </si>
  <si>
    <t>- Tính điểm của đơn vị đạt được trên cơ sở công thức sau: (chỉ tiêu tiết kiệm của đơn vị đạt được nhân với điểm tối đa đối với chỉ tiêu này)/chỉ tiêu tiết kiệm nêu tại Chương trình tổng thể của Chính phủ hàng năm về thực hành tiết kiệm, chống lãng phí (làm tròn đến 2 chữ số thập phân sau dấu phẩy).</t>
  </si>
  <si>
    <t>Ví dụ 2: chỉ tiêu tiết kiệm trong chi tổ chức hội nghị, hội thảo, tọa đàm, họp trong Chương trình tổng thể của Chính phủ về thực hành tiết kiệm chống lãng phí năm đánh giá là tối thiểu 12%. Trường hợp đơn vị tiết kiệm được từ 12% trở lên thì đạt điểm tối đa là 6 điểm, trường hợp tiết kiệm 8% thì được 4 điểm, trường hợp không tiết kiệm thì không được điểm.</t>
  </si>
  <si>
    <t>- Trường hợp Chương trình tổng thể của Chính phủ năm đánh giá kết quả thực hành tiết kiệm, chống lãng phí trong chi thường xuyên không nêu cụ thể chỉ tiêu tiết kiệm thì sử dụng chỉ tiêu tiết kiệm là 10%. Có nghĩa là nếu đơn vị đạt chỉ tiêu tiết kiệm 10% thì đơn vị đó được mức điểm tối đa đối với tiêu chí đó.</t>
  </si>
  <si>
    <t>- Trường hợp đơn vị được giao dự toán nội dung chi nhưng không phát sinh khoản chi phí này thì không được điểm.</t>
  </si>
  <si>
    <t>Phụ lục 01-A: Chỉ tiêu từ số 1 đến chỉ tiêu số 9 mục I.</t>
  </si>
  <si>
    <t>Phụ lục 01-B: Chỉ tiêu từ số 1 đến chỉ tiêu số 9 mục I.</t>
  </si>
  <si>
    <t>1.3</t>
  </si>
  <si>
    <t>Phụ lục 03: Chỉ tiêu I phần B</t>
  </si>
  <si>
    <t>1.4</t>
  </si>
  <si>
    <t>Phụ lục 04: Chỉ tiêu từ số 1 đến chỉ tiêu số 8 phần A.</t>
  </si>
  <si>
    <t>1.5</t>
  </si>
  <si>
    <t>Phụ lục 06: Chỉ tiêu số I phần B</t>
  </si>
  <si>
    <t>III.</t>
  </si>
  <si>
    <t>Kết quả tiết kiệm tổng kinh phí chi thường xuyên và tổng kinh phí quản lý hành chính giao để thực hiện chế độ tự chủ</t>
  </si>
  <si>
    <t>Phụ lục số 01-A: Phần B;</t>
  </si>
  <si>
    <t>Phụ lục số 01-B: Phần B.</t>
  </si>
  <si>
    <t>- Cách tính tiết kiệm tương tự hướng dẫn tại điểm 1, mục II nêu trên; căn cứ tỷ lệ tiết kiệm đạt được để tính điểm tiêu chí này cho đơn vị. Ví dụ: Tại Phụ lục 01-A, phần B, trường hợp cơ quan nhà nước là đơn vị sử dụng ngân sách có số tiết kiệm chi quản lý hành chính là 4%, thì điểm của đơn vị trong trường hợp này là 10 điểm; nếu đơn vị tiết kiệm được 8% thì điểm của đơn vị là 20 điểm; nếu đơn vị tiết kiệm được 10% thì đơn vị được điểm tối đa là 30 điểm.</t>
  </si>
  <si>
    <t>- Đối với Phụ lục số 02 (phần A); phụ lục số 03 (chỉ tiêu số 2 phần B); phụ lục số 05 (phần A); phụ lục số 06 (chỉ tiêu số 2 phần B): Dự toán chi thường xuyên tại các chi tiêu này là dự toán chi thường xuyên ngân sách nhà nước được cấp có thẩm quyền giao.</t>
  </si>
  <si>
    <t>2</t>
  </si>
  <si>
    <t>Phụ lục số 02: Phần A.</t>
  </si>
  <si>
    <t>Phụ lục số 03: Chỉ tiêu II Phần B.</t>
  </si>
  <si>
    <t>Phụ lục số 04: Phần B.</t>
  </si>
  <si>
    <t>Phụ lục số 05: Phần A.</t>
  </si>
  <si>
    <t>Phụ lục số 06: Chỉ tiêu II Phần B.</t>
  </si>
  <si>
    <t>IV.</t>
  </si>
  <si>
    <t>- Phụ lục số 01-A: Phần C;</t>
  </si>
  <si>
    <t>- Phụ lục số 01-B: Phần C;</t>
  </si>
  <si>
    <t>- Phụ lục số 04: Phần C.</t>
  </si>
  <si>
    <t>Trường hợp kết quả thanh tra, kiểm tra, kiểm toán kết luận đơn vị có khoản chi sai định mức tiêu chuẩn, chế độ vào năm ngân sách khác với năm đánh giá thực hành tiết kiệm, chống lãng phí thì tính điểm trừ vào năm đánh giá thực hành tiết kiệm, chống lãng phí đó. Ví dụ: Cơ quan thanh tra kiểm toán phát hiện đơn vị X có 4 khoản chi sai định mức tiêu chuẩn, chế độ khi thanh tra, kiểm toán sử dụng kinh phí chi thường xuyên năm 2014 của đơn vị. Năm thanh tra kiểm toán phát hiện có kết luận là năm 2017 thì sẽ tính điểm trừ khi đánh giá kết quả thực hành tiết kiệm, chống lãng phí trong chi thường xuyên năm 2017 của đơn vị X.</t>
  </si>
  <si>
    <t>V.</t>
  </si>
  <si>
    <t>Hoạt động tuyên truyền, phổ biến, kiểm tra, thanh tra thực hành tiết kiệm, chống lãng phí</t>
  </si>
  <si>
    <t>Tiêu chí thành phần - Xây dựng kế hoạch tuyên truyền, phổ biến trong thực hành tiết kiệm, chống lãng phí</t>
  </si>
  <si>
    <t>Kế hoạch có thể được ban hành riêng hoặc lồng ghép với kế hoạch thực hiện các nhiệm vụ chuyên môn khác của đơn vị. Nếu có xây dựng kế hoạch trong năm đánh giá thì được điểm tối đa, nếu không xây dựng kế hoạch thì được 0 điểm.</t>
  </si>
  <si>
    <t>Tiêu chí thành phần - Mức độ thực hiện kế hoạch tuyên truyền, phổ biến trong thực hành tiết kiệm, chống lãng phí</t>
  </si>
  <si>
    <t>Tính tỷ lệ % số nhiệm vụ/sản phẩm đã hoàn thành so với tổng số nhiệm vụ/sản phẩm trong kế hoạch. Tính điểm của đơn vị đạt được trên cơ sở công thức sau: tỷ lệ % hoàn thành nhân với điểm tối đa của tiêu chí này (làm tròn đến 2 chữ số thập phân sau dấu phẩy)</t>
  </si>
  <si>
    <t>Tiêu chí thành phần - Ban hành kế hoạch kiểm tra, thanh tra thực hành tiết kiệm, chống lãng phí</t>
  </si>
  <si>
    <t>Kế hoạch có thể được ban hành riêng hoặc lồng ghép với kế hoạch thực hiện các nhiệm vụ chuyên môn khác của đơn vị. Nếu có kế hoạch thì được điểm tối đa, nếu không xây dựng kế hoạch thì được 0 điểm.</t>
  </si>
  <si>
    <t>Tiêu chí thành phần - Mức độ thực hiện kế hoạch kiểm tra, thanh tra.</t>
  </si>
  <si>
    <t>Tính tỷ lệ % số nhiệm vụ/sản phẩm đã hoàn thành so với tổng số nhiệm vụ/sản phẩm trong kế hoạch. Tính điểm của đơn vị đạt được trên cơ sở công thức sau: tỷ lệ % hoàn thành nhân với điểm tối đa của tiêu chí này (làm tròn đến 2 chữ số thập phân sau dấu phẩy)</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</si>
</sst>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rial"/>
    </font>
    <font>
      <b/>
      <sz val="14"/>
      <name val="Times New Roman"/>
      <family val="1"/>
    </font>
    <font>
      <i/>
      <sz val="14"/>
      <name val="Times New Roman"/>
      <family val="1"/>
    </font>
    <font>
      <sz val="8"/>
      <name val="Arial"/>
      <family val="2"/>
      <charset val="163"/>
    </font>
    <font>
      <b/>
      <sz val="10"/>
      <name val="Arial"/>
      <family val="2"/>
      <charset val="163"/>
    </font>
    <font>
      <b/>
      <sz val="13"/>
      <name val="Times New Roman"/>
      <family val="1"/>
    </font>
    <font>
      <sz val="13"/>
      <name val="Times New Roman"/>
      <family val="1"/>
    </font>
    <font>
      <b/>
      <i/>
      <sz val="13"/>
      <name val="Times New Roman"/>
      <family val="1"/>
    </font>
    <font>
      <b/>
      <sz val="13"/>
      <name val="Times New Roman"/>
      <family val="1"/>
      <charset val="163"/>
    </font>
    <font>
      <i/>
      <sz val="13"/>
      <name val="Times New Roman"/>
      <family val="1"/>
      <charset val="163"/>
    </font>
    <font>
      <i/>
      <sz val="13"/>
      <color indexed="8"/>
      <name val="Times New Roman"/>
      <family val="1"/>
      <charset val="163"/>
    </font>
    <font>
      <sz val="13"/>
      <name val="Times New Roman"/>
      <family val="1"/>
      <charset val="163"/>
    </font>
    <font>
      <sz val="10"/>
      <name val="Arial"/>
      <family val="2"/>
    </font>
    <font>
      <sz val="10"/>
      <name val="Arial"/>
      <family val="2"/>
      <charset val="163"/>
    </font>
    <font>
      <i/>
      <sz val="10"/>
      <name val="Cambria"/>
      <family val="1"/>
      <charset val="163"/>
      <scheme val="major"/>
    </font>
    <font>
      <i/>
      <sz val="10"/>
      <name val="Arial"/>
      <family val="2"/>
      <charset val="163"/>
    </font>
    <font>
      <sz val="12"/>
      <name val="Cambria"/>
      <family val="1"/>
      <charset val="163"/>
      <scheme val="major"/>
    </font>
    <font>
      <b/>
      <sz val="12"/>
      <name val="Cambria"/>
      <family val="1"/>
      <charset val="163"/>
      <scheme val="major"/>
    </font>
    <font>
      <i/>
      <sz val="12"/>
      <name val="Cambria"/>
      <family val="1"/>
      <charset val="163"/>
      <scheme val="major"/>
    </font>
    <font>
      <sz val="13"/>
      <name val="Arial"/>
      <family val="2"/>
    </font>
    <font>
      <sz val="13"/>
      <name val="Arial"/>
      <family val="2"/>
      <charset val="163"/>
    </font>
    <font>
      <b/>
      <sz val="13.5"/>
      <name val="Times New Roman"/>
      <family val="1"/>
    </font>
    <font>
      <i/>
      <sz val="12"/>
      <name val="Times New Roman"/>
      <family val="1"/>
    </font>
    <font>
      <sz val="12"/>
      <name val="Arial"/>
      <family val="2"/>
      <charset val="163"/>
    </font>
    <font>
      <sz val="11"/>
      <color rgb="FF333333"/>
      <name val="Arial"/>
      <family val="2"/>
    </font>
    <font>
      <b/>
      <sz val="11"/>
      <color rgb="FF333333"/>
      <name val="Arial"/>
      <family val="2"/>
    </font>
    <font>
      <b/>
      <sz val="12"/>
      <color rgb="FF333333"/>
      <name val="Arial"/>
      <family val="2"/>
    </font>
    <font>
      <i/>
      <sz val="11"/>
      <color rgb="FF333333"/>
      <name val="Arial"/>
      <family val="2"/>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4">
    <xf numFmtId="0" fontId="0" fillId="0" borderId="0" xfId="0"/>
    <xf numFmtId="0" fontId="0" fillId="0" borderId="0" xfId="0" applyAlignment="1">
      <alignment horizontal="center"/>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9" fillId="0" borderId="1" xfId="0" applyFont="1" applyBorder="1" applyAlignment="1">
      <alignment horizontal="justify" vertical="top" wrapText="1"/>
    </xf>
    <xf numFmtId="0" fontId="7" fillId="0" borderId="1" xfId="0" applyFont="1" applyBorder="1" applyAlignment="1">
      <alignment horizontal="center" vertical="top" wrapText="1"/>
    </xf>
    <xf numFmtId="0" fontId="9" fillId="0" borderId="1" xfId="0" applyFont="1" applyBorder="1" applyAlignment="1">
      <alignment horizontal="center" vertical="top" wrapText="1"/>
    </xf>
    <xf numFmtId="0" fontId="10" fillId="0" borderId="1" xfId="0" applyFont="1" applyBorder="1" applyAlignment="1">
      <alignment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0" fillId="0" borderId="0" xfId="0" applyAlignment="1">
      <alignment horizontal="center" vertical="top" wrapText="1"/>
    </xf>
    <xf numFmtId="0" fontId="6" fillId="0" borderId="1" xfId="0" quotePrefix="1" applyFont="1" applyBorder="1" applyAlignment="1">
      <alignment horizontal="center" vertical="top" wrapText="1"/>
    </xf>
    <xf numFmtId="0" fontId="6" fillId="0" borderId="1" xfId="0" applyFont="1" applyFill="1" applyBorder="1" applyAlignment="1">
      <alignment horizontal="justify" vertical="top" wrapText="1"/>
    </xf>
    <xf numFmtId="0" fontId="12" fillId="0" borderId="0" xfId="0" applyFont="1"/>
    <xf numFmtId="0" fontId="13" fillId="0" borderId="0" xfId="0" applyFont="1"/>
    <xf numFmtId="0" fontId="6" fillId="0" borderId="1" xfId="0" applyFont="1" applyBorder="1" applyAlignment="1">
      <alignment horizontal="center"/>
    </xf>
    <xf numFmtId="0" fontId="14" fillId="0" borderId="0" xfId="0" quotePrefix="1" applyFont="1" applyAlignment="1">
      <alignment horizontal="justify" vertical="top"/>
    </xf>
    <xf numFmtId="0" fontId="12" fillId="0" borderId="0" xfId="0" quotePrefix="1" applyFont="1" applyAlignment="1">
      <alignment vertical="top"/>
    </xf>
    <xf numFmtId="0" fontId="12" fillId="0" borderId="0" xfId="0" quotePrefix="1" applyFont="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justify" vertical="top" wrapText="1"/>
    </xf>
    <xf numFmtId="0" fontId="6" fillId="0" borderId="3" xfId="0" quotePrefix="1" applyFont="1" applyBorder="1" applyAlignment="1">
      <alignment horizontal="center" vertical="top" wrapText="1"/>
    </xf>
    <xf numFmtId="0" fontId="6" fillId="0" borderId="3" xfId="0" applyFont="1" applyBorder="1" applyAlignment="1">
      <alignment horizontal="justify" vertical="top" wrapText="1"/>
    </xf>
    <xf numFmtId="0" fontId="6" fillId="0" borderId="3" xfId="0" applyFont="1" applyBorder="1" applyAlignment="1">
      <alignment horizontal="center" vertical="top" wrapText="1"/>
    </xf>
    <xf numFmtId="0" fontId="16" fillId="0" borderId="0" xfId="0" applyFont="1"/>
    <xf numFmtId="0" fontId="16" fillId="0" borderId="0" xfId="0" applyFont="1" applyAlignment="1">
      <alignment horizontal="center"/>
    </xf>
    <xf numFmtId="0" fontId="2" fillId="0" borderId="0" xfId="0" applyFont="1" applyBorder="1" applyAlignment="1">
      <alignment horizontal="center" vertical="center" wrapText="1"/>
    </xf>
    <xf numFmtId="0" fontId="0" fillId="0" borderId="0" xfId="0" applyBorder="1"/>
    <xf numFmtId="0" fontId="19" fillId="0" borderId="0" xfId="0" applyFont="1"/>
    <xf numFmtId="0" fontId="20" fillId="0" borderId="0" xfId="0" applyFont="1"/>
    <xf numFmtId="0" fontId="6" fillId="0" borderId="1" xfId="0" applyFont="1" applyBorder="1"/>
    <xf numFmtId="0" fontId="1" fillId="0" borderId="0" xfId="0" applyFont="1" applyBorder="1" applyAlignment="1">
      <alignment vertical="center" wrapText="1"/>
    </xf>
    <xf numFmtId="0" fontId="19" fillId="0" borderId="0" xfId="0" applyFont="1" applyAlignment="1">
      <alignment wrapText="1"/>
    </xf>
    <xf numFmtId="0" fontId="8" fillId="0" borderId="1" xfId="0" applyFont="1" applyBorder="1" applyAlignment="1">
      <alignment horizontal="left" vertical="top" wrapText="1"/>
    </xf>
    <xf numFmtId="0" fontId="6" fillId="0" borderId="0" xfId="0" applyFont="1" applyAlignment="1">
      <alignment vertical="center" wrapText="1"/>
    </xf>
    <xf numFmtId="0" fontId="8" fillId="0" borderId="1" xfId="0" applyFont="1" applyBorder="1" applyAlignment="1">
      <alignment horizontal="center" vertical="top"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0" borderId="0" xfId="0" applyFont="1" applyAlignment="1">
      <alignment vertical="center" wrapText="1"/>
    </xf>
    <xf numFmtId="0" fontId="24" fillId="2" borderId="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0" fillId="2" borderId="11" xfId="0" applyFill="1" applyBorder="1" applyAlignment="1">
      <alignment horizontal="left" vertical="top" wrapText="1"/>
    </xf>
    <xf numFmtId="0" fontId="0" fillId="2" borderId="9" xfId="0" applyFill="1" applyBorder="1" applyAlignment="1">
      <alignment horizontal="left" vertical="top" wrapText="1"/>
    </xf>
    <xf numFmtId="0" fontId="15" fillId="0" borderId="0" xfId="0" applyFont="1" applyAlignment="1">
      <alignment horizontal="center"/>
    </xf>
    <xf numFmtId="0" fontId="12" fillId="0" borderId="0" xfId="0" quotePrefix="1" applyFont="1" applyAlignment="1">
      <alignment horizontal="justify" vertical="top"/>
    </xf>
    <xf numFmtId="0" fontId="0" fillId="0" borderId="0" xfId="0" applyAlignment="1">
      <alignment horizontal="justify" vertical="top"/>
    </xf>
    <xf numFmtId="0" fontId="1" fillId="0" borderId="0" xfId="0" applyFont="1" applyAlignment="1">
      <alignment horizontal="center"/>
    </xf>
    <xf numFmtId="0" fontId="22" fillId="0" borderId="0" xfId="0" applyFont="1" applyBorder="1" applyAlignment="1">
      <alignment horizontal="center" vertical="center" wrapText="1"/>
    </xf>
    <xf numFmtId="0" fontId="23" fillId="0" borderId="0" xfId="0" applyFont="1" applyBorder="1"/>
    <xf numFmtId="0" fontId="12" fillId="0" borderId="0" xfId="0" quotePrefix="1" applyFont="1" applyAlignment="1">
      <alignment horizontal="justify" vertical="top" wrapText="1"/>
    </xf>
    <xf numFmtId="0" fontId="13" fillId="0" borderId="3" xfId="0" applyFont="1" applyBorder="1" applyAlignment="1">
      <alignment horizontal="center"/>
    </xf>
    <xf numFmtId="0" fontId="0" fillId="0" borderId="3" xfId="0" applyBorder="1" applyAlignment="1">
      <alignment horizontal="center"/>
    </xf>
    <xf numFmtId="0" fontId="4" fillId="0" borderId="0" xfId="0" applyFont="1" applyAlignment="1">
      <alignment horizont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2" xfId="0" applyFont="1" applyBorder="1" applyAlignment="1">
      <alignment horizontal="center" vertical="center" wrapText="1"/>
    </xf>
    <xf numFmtId="0" fontId="21" fillId="0" borderId="0" xfId="0" applyFont="1" applyBorder="1" applyAlignment="1">
      <alignment horizontal="center" vertical="center" wrapText="1"/>
    </xf>
    <xf numFmtId="0" fontId="17" fillId="0" borderId="0" xfId="0" applyFont="1" applyAlignment="1">
      <alignment horizontal="center"/>
    </xf>
    <xf numFmtId="0" fontId="18" fillId="0" borderId="0" xfId="0" applyFont="1" applyAlignment="1">
      <alignment horizontal="center"/>
    </xf>
    <xf numFmtId="0" fontId="16" fillId="0" borderId="0" xfId="0" quotePrefix="1" applyFont="1" applyAlignment="1">
      <alignment horizontal="justify" vertical="top"/>
    </xf>
    <xf numFmtId="0" fontId="16" fillId="0" borderId="0" xfId="0" applyFont="1" applyAlignment="1">
      <alignment horizontal="justify" vertical="top"/>
    </xf>
    <xf numFmtId="0" fontId="22" fillId="0" borderId="0" xfId="0" applyFont="1" applyBorder="1" applyAlignment="1">
      <alignment horizontal="center" vertical="center"/>
    </xf>
    <xf numFmtId="0" fontId="1" fillId="0" borderId="2" xfId="0" applyFont="1" applyBorder="1" applyAlignment="1">
      <alignment horizontal="center" vertical="center"/>
    </xf>
    <xf numFmtId="0" fontId="16" fillId="0" borderId="0" xfId="0" quotePrefix="1" applyFont="1" applyAlignment="1">
      <alignment horizontal="justify" vertical="top" wrapText="1"/>
    </xf>
    <xf numFmtId="0" fontId="16" fillId="0" borderId="0" xfId="0" applyFont="1" applyBorder="1" applyAlignment="1">
      <alignment horizont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3" fillId="0" borderId="0" xfId="0" applyFont="1" applyBorder="1" applyAlignment="1">
      <alignment horizontal="center"/>
    </xf>
    <xf numFmtId="0" fontId="0" fillId="0" borderId="0" xfId="0" applyBorder="1" applyAlignment="1">
      <alignment horizontal="center"/>
    </xf>
    <xf numFmtId="0" fontId="26" fillId="0" borderId="0" xfId="0" applyFont="1" applyAlignment="1">
      <alignment horizontal="center" vertical="center" wrapText="1"/>
    </xf>
    <xf numFmtId="0" fontId="25" fillId="2" borderId="6"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0" borderId="0" xfId="0" applyFont="1" applyAlignment="1">
      <alignment horizontal="center" vertical="center" wrapText="1"/>
    </xf>
    <xf numFmtId="0" fontId="27" fillId="0" borderId="13" xfId="0" applyFont="1" applyBorder="1" applyAlignment="1">
      <alignment horizontal="center" vertical="center" wrapText="1"/>
    </xf>
    <xf numFmtId="0" fontId="25" fillId="2" borderId="6" xfId="0" applyFont="1" applyFill="1" applyBorder="1" applyAlignment="1">
      <alignment vertical="center" wrapText="1"/>
    </xf>
    <xf numFmtId="0" fontId="25" fillId="2" borderId="12"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workbookViewId="0">
      <selection activeCell="B44" sqref="B44"/>
    </sheetView>
  </sheetViews>
  <sheetFormatPr defaultRowHeight="12.75" x14ac:dyDescent="0.2"/>
  <cols>
    <col min="1" max="1" width="7.42578125" customWidth="1"/>
    <col min="2" max="2" width="64" customWidth="1"/>
    <col min="3" max="3" width="12.28515625" customWidth="1"/>
    <col min="4" max="4" width="13.42578125" customWidth="1"/>
  </cols>
  <sheetData>
    <row r="1" spans="1:8" ht="25.5" customHeight="1" x14ac:dyDescent="0.3">
      <c r="A1" s="58" t="s">
        <v>116</v>
      </c>
      <c r="B1" s="58"/>
      <c r="C1" s="58"/>
      <c r="D1" s="58"/>
    </row>
    <row r="2" spans="1:8" ht="84" customHeight="1" x14ac:dyDescent="0.2">
      <c r="A2" s="65" t="s">
        <v>150</v>
      </c>
      <c r="B2" s="66"/>
      <c r="C2" s="66"/>
      <c r="D2" s="66"/>
    </row>
    <row r="3" spans="1:8" ht="27" customHeight="1" x14ac:dyDescent="0.2">
      <c r="A3" s="59" t="s">
        <v>149</v>
      </c>
      <c r="B3" s="60"/>
      <c r="C3" s="60"/>
      <c r="D3" s="60"/>
    </row>
    <row r="4" spans="1:8" ht="36" customHeight="1" x14ac:dyDescent="0.2">
      <c r="A4" s="31"/>
      <c r="B4" s="32"/>
      <c r="C4" s="32"/>
      <c r="D4" s="32"/>
    </row>
    <row r="5" spans="1:8" ht="33" x14ac:dyDescent="0.2">
      <c r="A5" s="3" t="s">
        <v>0</v>
      </c>
      <c r="B5" s="3" t="s">
        <v>7</v>
      </c>
      <c r="C5" s="3" t="s">
        <v>1</v>
      </c>
      <c r="D5" s="3" t="s">
        <v>81</v>
      </c>
    </row>
    <row r="6" spans="1:8" ht="16.5" x14ac:dyDescent="0.2">
      <c r="A6" s="3"/>
      <c r="B6" s="3" t="s">
        <v>80</v>
      </c>
      <c r="C6" s="3">
        <f>C7+C57+C61</f>
        <v>100</v>
      </c>
      <c r="D6" s="3"/>
    </row>
    <row r="7" spans="1:8" ht="33" x14ac:dyDescent="0.2">
      <c r="A7" s="3" t="s">
        <v>39</v>
      </c>
      <c r="B7" s="13" t="s">
        <v>153</v>
      </c>
      <c r="C7" s="3">
        <f>C8+C51+C54</f>
        <v>70</v>
      </c>
      <c r="D7" s="3"/>
    </row>
    <row r="8" spans="1:8" s="19" customFormat="1" ht="29.25" customHeight="1" x14ac:dyDescent="0.2">
      <c r="A8" s="4" t="s">
        <v>105</v>
      </c>
      <c r="B8" s="39" t="s">
        <v>128</v>
      </c>
      <c r="C8" s="4">
        <f>SUM(C9+C14+C24+C29+C34+C43+C44+C47+C50)</f>
        <v>55</v>
      </c>
      <c r="D8" s="4"/>
    </row>
    <row r="9" spans="1:8" ht="20.25" customHeight="1" x14ac:dyDescent="0.2">
      <c r="A9" s="4">
        <v>1</v>
      </c>
      <c r="B9" s="5" t="s">
        <v>124</v>
      </c>
      <c r="C9" s="4">
        <v>6</v>
      </c>
      <c r="D9" s="5"/>
    </row>
    <row r="10" spans="1:8" ht="16.5" hidden="1" x14ac:dyDescent="0.2">
      <c r="A10" s="4" t="s">
        <v>6</v>
      </c>
      <c r="B10" s="5" t="s">
        <v>56</v>
      </c>
      <c r="C10" s="4"/>
      <c r="D10" s="5"/>
      <c r="H10">
        <f>60/9</f>
        <v>6.666666666666667</v>
      </c>
    </row>
    <row r="11" spans="1:8" ht="33" hidden="1" x14ac:dyDescent="0.2">
      <c r="A11" s="4"/>
      <c r="B11" s="5" t="s">
        <v>57</v>
      </c>
      <c r="C11" s="4"/>
      <c r="D11" s="5"/>
    </row>
    <row r="12" spans="1:8" ht="16.5" hidden="1" x14ac:dyDescent="0.2">
      <c r="A12" s="4" t="s">
        <v>6</v>
      </c>
      <c r="B12" s="5" t="s">
        <v>58</v>
      </c>
      <c r="C12" s="4"/>
      <c r="D12" s="5"/>
    </row>
    <row r="13" spans="1:8" ht="16.5" hidden="1" x14ac:dyDescent="0.2">
      <c r="A13" s="4" t="s">
        <v>6</v>
      </c>
      <c r="B13" s="5" t="s">
        <v>18</v>
      </c>
      <c r="C13" s="4"/>
      <c r="D13" s="5"/>
      <c r="H13" t="e">
        <f>C9+C14+#REF!+C24+C29+C34+#REF!+C44+C47</f>
        <v>#REF!</v>
      </c>
    </row>
    <row r="14" spans="1:8" ht="20.25" customHeight="1" x14ac:dyDescent="0.2">
      <c r="A14" s="4">
        <v>2</v>
      </c>
      <c r="B14" s="5" t="s">
        <v>91</v>
      </c>
      <c r="C14" s="4">
        <v>6</v>
      </c>
      <c r="D14" s="5"/>
    </row>
    <row r="15" spans="1:8" ht="16.5" hidden="1" x14ac:dyDescent="0.2">
      <c r="A15" s="4">
        <v>2</v>
      </c>
      <c r="B15" s="5" t="s">
        <v>29</v>
      </c>
      <c r="C15" s="4"/>
      <c r="D15" s="5"/>
    </row>
    <row r="16" spans="1:8" ht="33" hidden="1" x14ac:dyDescent="0.2">
      <c r="A16" s="4" t="s">
        <v>6</v>
      </c>
      <c r="B16" s="5" t="s">
        <v>49</v>
      </c>
      <c r="C16" s="4"/>
      <c r="D16" s="5"/>
    </row>
    <row r="17" spans="1:4" ht="16.5" hidden="1" x14ac:dyDescent="0.2">
      <c r="A17" s="4"/>
      <c r="B17" s="5" t="s">
        <v>50</v>
      </c>
      <c r="C17" s="4"/>
      <c r="D17" s="5"/>
    </row>
    <row r="18" spans="1:4" ht="16.5" hidden="1" x14ac:dyDescent="0.2">
      <c r="A18" s="4" t="s">
        <v>6</v>
      </c>
      <c r="B18" s="5" t="s">
        <v>18</v>
      </c>
      <c r="C18" s="4"/>
      <c r="D18" s="5"/>
    </row>
    <row r="19" spans="1:4" ht="33" hidden="1" customHeight="1" x14ac:dyDescent="0.2">
      <c r="A19" s="4" t="s">
        <v>6</v>
      </c>
      <c r="B19" s="5" t="s">
        <v>29</v>
      </c>
      <c r="C19" s="4"/>
      <c r="D19" s="5"/>
    </row>
    <row r="20" spans="1:4" ht="33" hidden="1" customHeight="1" x14ac:dyDescent="0.2">
      <c r="A20" s="4">
        <v>3</v>
      </c>
      <c r="B20" s="5" t="s">
        <v>32</v>
      </c>
      <c r="C20" s="4"/>
      <c r="D20" s="5"/>
    </row>
    <row r="21" spans="1:4" ht="33" hidden="1" customHeight="1" x14ac:dyDescent="0.2">
      <c r="A21" s="4">
        <v>3</v>
      </c>
      <c r="B21" s="5" t="s">
        <v>33</v>
      </c>
      <c r="C21" s="4"/>
      <c r="D21" s="5"/>
    </row>
    <row r="22" spans="1:4" ht="33" hidden="1" customHeight="1" x14ac:dyDescent="0.2">
      <c r="A22" s="4" t="s">
        <v>6</v>
      </c>
      <c r="B22" s="5" t="s">
        <v>34</v>
      </c>
      <c r="C22" s="4"/>
      <c r="D22" s="5"/>
    </row>
    <row r="23" spans="1:4" ht="33" hidden="1" customHeight="1" x14ac:dyDescent="0.2">
      <c r="A23" s="4"/>
      <c r="B23" s="5" t="s">
        <v>18</v>
      </c>
      <c r="C23" s="4"/>
      <c r="D23" s="5"/>
    </row>
    <row r="24" spans="1:4" ht="16.5" x14ac:dyDescent="0.2">
      <c r="A24" s="4">
        <v>3</v>
      </c>
      <c r="B24" s="5" t="s">
        <v>92</v>
      </c>
      <c r="C24" s="4">
        <v>6</v>
      </c>
      <c r="D24" s="5"/>
    </row>
    <row r="25" spans="1:4" ht="33" hidden="1" customHeight="1" x14ac:dyDescent="0.2">
      <c r="A25" s="4" t="s">
        <v>6</v>
      </c>
      <c r="B25" s="5" t="s">
        <v>29</v>
      </c>
      <c r="C25" s="4"/>
      <c r="D25" s="5"/>
    </row>
    <row r="26" spans="1:4" ht="33" hidden="1" customHeight="1" x14ac:dyDescent="0.2">
      <c r="A26" s="4">
        <v>4</v>
      </c>
      <c r="B26" s="5" t="s">
        <v>49</v>
      </c>
      <c r="C26" s="4"/>
      <c r="D26" s="5"/>
    </row>
    <row r="27" spans="1:4" ht="33" hidden="1" customHeight="1" x14ac:dyDescent="0.2">
      <c r="A27" s="4">
        <v>4</v>
      </c>
      <c r="B27" s="5" t="s">
        <v>50</v>
      </c>
      <c r="C27" s="4"/>
      <c r="D27" s="5"/>
    </row>
    <row r="28" spans="1:4" ht="33" hidden="1" customHeight="1" x14ac:dyDescent="0.2">
      <c r="A28" s="4" t="s">
        <v>6</v>
      </c>
      <c r="B28" s="5" t="s">
        <v>18</v>
      </c>
      <c r="C28" s="4"/>
      <c r="D28" s="5"/>
    </row>
    <row r="29" spans="1:4" ht="16.5" x14ac:dyDescent="0.2">
      <c r="A29" s="4">
        <v>4</v>
      </c>
      <c r="B29" s="5" t="s">
        <v>93</v>
      </c>
      <c r="C29" s="4">
        <v>6</v>
      </c>
      <c r="D29" s="5"/>
    </row>
    <row r="30" spans="1:4" ht="33" hidden="1" customHeight="1" x14ac:dyDescent="0.2">
      <c r="A30" s="4" t="s">
        <v>6</v>
      </c>
      <c r="B30" s="5" t="s">
        <v>29</v>
      </c>
      <c r="C30" s="4"/>
      <c r="D30" s="5"/>
    </row>
    <row r="31" spans="1:4" ht="33" hidden="1" customHeight="1" x14ac:dyDescent="0.2">
      <c r="A31" s="4" t="s">
        <v>6</v>
      </c>
      <c r="B31" s="5" t="s">
        <v>51</v>
      </c>
      <c r="C31" s="4"/>
      <c r="D31" s="5"/>
    </row>
    <row r="32" spans="1:4" ht="33" hidden="1" customHeight="1" x14ac:dyDescent="0.2">
      <c r="A32" s="4">
        <v>5</v>
      </c>
      <c r="B32" s="5" t="s">
        <v>52</v>
      </c>
      <c r="C32" s="4"/>
      <c r="D32" s="5"/>
    </row>
    <row r="33" spans="1:4" ht="33" hidden="1" customHeight="1" x14ac:dyDescent="0.2">
      <c r="A33" s="4">
        <v>5</v>
      </c>
      <c r="B33" s="5" t="s">
        <v>18</v>
      </c>
      <c r="C33" s="4"/>
      <c r="D33" s="5"/>
    </row>
    <row r="34" spans="1:4" ht="16.5" x14ac:dyDescent="0.2">
      <c r="A34" s="4">
        <v>5</v>
      </c>
      <c r="B34" s="5" t="s">
        <v>96</v>
      </c>
      <c r="C34" s="4">
        <v>6</v>
      </c>
      <c r="D34" s="5"/>
    </row>
    <row r="35" spans="1:4" ht="33" hidden="1" customHeight="1" x14ac:dyDescent="0.2">
      <c r="A35" s="4"/>
      <c r="B35" s="5" t="s">
        <v>29</v>
      </c>
      <c r="C35" s="4"/>
      <c r="D35" s="5"/>
    </row>
    <row r="36" spans="1:4" ht="33" hidden="1" customHeight="1" x14ac:dyDescent="0.2">
      <c r="A36" s="4" t="s">
        <v>6</v>
      </c>
      <c r="B36" s="5" t="s">
        <v>51</v>
      </c>
      <c r="C36" s="4"/>
      <c r="D36" s="5"/>
    </row>
    <row r="37" spans="1:4" ht="33" hidden="1" customHeight="1" x14ac:dyDescent="0.2">
      <c r="A37" s="4" t="s">
        <v>6</v>
      </c>
      <c r="B37" s="5" t="s">
        <v>52</v>
      </c>
      <c r="C37" s="4"/>
      <c r="D37" s="5"/>
    </row>
    <row r="38" spans="1:4" ht="33" hidden="1" customHeight="1" x14ac:dyDescent="0.2">
      <c r="A38" s="4">
        <v>6</v>
      </c>
      <c r="B38" s="5" t="s">
        <v>18</v>
      </c>
      <c r="C38" s="4"/>
      <c r="D38" s="5"/>
    </row>
    <row r="39" spans="1:4" ht="33" hidden="1" customHeight="1" x14ac:dyDescent="0.2">
      <c r="A39" s="4">
        <v>6</v>
      </c>
      <c r="B39" s="5" t="s">
        <v>29</v>
      </c>
      <c r="C39" s="4"/>
      <c r="D39" s="5"/>
    </row>
    <row r="40" spans="1:4" ht="33" hidden="1" customHeight="1" x14ac:dyDescent="0.2">
      <c r="A40" s="4"/>
      <c r="B40" s="5" t="s">
        <v>51</v>
      </c>
      <c r="C40" s="4"/>
      <c r="D40" s="5"/>
    </row>
    <row r="41" spans="1:4" ht="33" hidden="1" customHeight="1" x14ac:dyDescent="0.2">
      <c r="A41" s="4" t="s">
        <v>6</v>
      </c>
      <c r="B41" s="5" t="s">
        <v>52</v>
      </c>
      <c r="C41" s="4"/>
      <c r="D41" s="5"/>
    </row>
    <row r="42" spans="1:4" ht="33" hidden="1" customHeight="1" x14ac:dyDescent="0.2">
      <c r="A42" s="4" t="s">
        <v>6</v>
      </c>
      <c r="B42" s="5" t="s">
        <v>18</v>
      </c>
      <c r="C42" s="4"/>
      <c r="D42" s="5"/>
    </row>
    <row r="43" spans="1:4" ht="21" customHeight="1" x14ac:dyDescent="0.2">
      <c r="A43" s="4">
        <v>6</v>
      </c>
      <c r="B43" s="5" t="s">
        <v>23</v>
      </c>
      <c r="C43" s="4">
        <v>6</v>
      </c>
      <c r="D43" s="5"/>
    </row>
    <row r="44" spans="1:4" ht="18" customHeight="1" x14ac:dyDescent="0.2">
      <c r="A44" s="4">
        <v>7</v>
      </c>
      <c r="B44" s="5" t="s">
        <v>8</v>
      </c>
      <c r="C44" s="4">
        <v>6</v>
      </c>
      <c r="D44" s="5"/>
    </row>
    <row r="45" spans="1:4" ht="33" hidden="1" customHeight="1" x14ac:dyDescent="0.2">
      <c r="A45" s="4">
        <v>7</v>
      </c>
      <c r="B45" s="5" t="s">
        <v>59</v>
      </c>
      <c r="C45" s="4"/>
      <c r="D45" s="5"/>
    </row>
    <row r="46" spans="1:4" ht="33" hidden="1" customHeight="1" x14ac:dyDescent="0.2">
      <c r="A46" s="4"/>
      <c r="B46" s="5" t="s">
        <v>18</v>
      </c>
      <c r="C46" s="4"/>
      <c r="D46" s="5"/>
    </row>
    <row r="47" spans="1:4" ht="35.25" customHeight="1" x14ac:dyDescent="0.2">
      <c r="A47" s="4">
        <v>8</v>
      </c>
      <c r="B47" s="17" t="s">
        <v>90</v>
      </c>
      <c r="C47" s="4">
        <v>6</v>
      </c>
      <c r="D47" s="5"/>
    </row>
    <row r="48" spans="1:4" ht="33" hidden="1" customHeight="1" x14ac:dyDescent="0.2">
      <c r="A48" s="4" t="s">
        <v>6</v>
      </c>
      <c r="B48" s="5" t="s">
        <v>26</v>
      </c>
      <c r="C48" s="4"/>
      <c r="D48" s="5"/>
    </row>
    <row r="49" spans="1:4" ht="33" hidden="1" customHeight="1" x14ac:dyDescent="0.2">
      <c r="A49" s="4" t="s">
        <v>6</v>
      </c>
      <c r="B49" s="5" t="s">
        <v>18</v>
      </c>
      <c r="C49" s="4"/>
      <c r="D49" s="5"/>
    </row>
    <row r="50" spans="1:4" ht="108" customHeight="1" x14ac:dyDescent="0.2">
      <c r="A50" s="4">
        <v>9</v>
      </c>
      <c r="B50" s="5" t="s">
        <v>125</v>
      </c>
      <c r="C50" s="4">
        <v>7</v>
      </c>
      <c r="D50" s="5"/>
    </row>
    <row r="51" spans="1:4" s="19" customFormat="1" ht="93" customHeight="1" x14ac:dyDescent="0.2">
      <c r="A51" s="4" t="s">
        <v>106</v>
      </c>
      <c r="B51" s="5" t="s">
        <v>147</v>
      </c>
      <c r="C51" s="4">
        <v>5</v>
      </c>
      <c r="D51" s="5"/>
    </row>
    <row r="52" spans="1:4" ht="19.5" customHeight="1" x14ac:dyDescent="0.25">
      <c r="A52" s="20"/>
      <c r="B52" s="5" t="s">
        <v>113</v>
      </c>
      <c r="C52" s="4">
        <v>5</v>
      </c>
      <c r="D52" s="35"/>
    </row>
    <row r="53" spans="1:4" ht="17.25" customHeight="1" x14ac:dyDescent="0.25">
      <c r="A53" s="20"/>
      <c r="B53" s="5" t="s">
        <v>114</v>
      </c>
      <c r="C53" s="4">
        <v>0</v>
      </c>
      <c r="D53" s="35"/>
    </row>
    <row r="54" spans="1:4" s="18" customFormat="1" ht="34.5" customHeight="1" x14ac:dyDescent="0.2">
      <c r="A54" s="4" t="s">
        <v>107</v>
      </c>
      <c r="B54" s="5" t="s">
        <v>156</v>
      </c>
      <c r="C54" s="4">
        <v>10</v>
      </c>
      <c r="D54" s="5"/>
    </row>
    <row r="55" spans="1:4" ht="24" customHeight="1" x14ac:dyDescent="0.2">
      <c r="A55" s="4"/>
      <c r="B55" s="5" t="s">
        <v>157</v>
      </c>
      <c r="C55" s="4">
        <v>10</v>
      </c>
      <c r="D55" s="5"/>
    </row>
    <row r="56" spans="1:4" ht="33.75" customHeight="1" x14ac:dyDescent="0.25">
      <c r="A56" s="20"/>
      <c r="B56" s="5" t="s">
        <v>159</v>
      </c>
      <c r="C56" s="4">
        <v>0</v>
      </c>
      <c r="D56" s="35"/>
    </row>
    <row r="57" spans="1:4" ht="73.5" customHeight="1" x14ac:dyDescent="0.2">
      <c r="A57" s="3" t="s">
        <v>40</v>
      </c>
      <c r="B57" s="13" t="s">
        <v>132</v>
      </c>
      <c r="C57" s="40">
        <v>30</v>
      </c>
      <c r="D57" s="5"/>
    </row>
    <row r="58" spans="1:4" ht="26.25" customHeight="1" x14ac:dyDescent="0.2">
      <c r="A58" s="4">
        <v>1</v>
      </c>
      <c r="B58" s="5" t="s">
        <v>122</v>
      </c>
      <c r="C58" s="4">
        <f>$C$57*1/3</f>
        <v>10</v>
      </c>
      <c r="D58" s="5"/>
    </row>
    <row r="59" spans="1:4" ht="24.75" customHeight="1" x14ac:dyDescent="0.2">
      <c r="A59" s="4">
        <v>2</v>
      </c>
      <c r="B59" s="5" t="s">
        <v>123</v>
      </c>
      <c r="C59" s="4">
        <f>$C$57*2/3</f>
        <v>20</v>
      </c>
      <c r="D59" s="5"/>
    </row>
    <row r="60" spans="1:4" ht="23.25" customHeight="1" x14ac:dyDescent="0.2">
      <c r="A60" s="4">
        <v>3</v>
      </c>
      <c r="B60" s="5" t="s">
        <v>108</v>
      </c>
      <c r="C60" s="4">
        <f>$C$57*1</f>
        <v>30</v>
      </c>
      <c r="D60" s="5"/>
    </row>
    <row r="61" spans="1:4" ht="36.75" customHeight="1" x14ac:dyDescent="0.2">
      <c r="A61" s="3" t="s">
        <v>41</v>
      </c>
      <c r="B61" s="2" t="s">
        <v>19</v>
      </c>
      <c r="C61" s="4"/>
      <c r="D61" s="5"/>
    </row>
    <row r="62" spans="1:4" ht="37.5" customHeight="1" x14ac:dyDescent="0.2">
      <c r="A62" s="4">
        <v>1</v>
      </c>
      <c r="B62" s="5" t="s">
        <v>83</v>
      </c>
      <c r="C62" s="16" t="s">
        <v>76</v>
      </c>
      <c r="D62" s="5"/>
    </row>
    <row r="63" spans="1:4" ht="42" customHeight="1" x14ac:dyDescent="0.2">
      <c r="A63" s="4">
        <v>2</v>
      </c>
      <c r="B63" s="5" t="s">
        <v>87</v>
      </c>
      <c r="C63" s="16" t="s">
        <v>126</v>
      </c>
      <c r="D63" s="5"/>
    </row>
    <row r="64" spans="1:4" ht="33" x14ac:dyDescent="0.2">
      <c r="A64" s="4">
        <v>3</v>
      </c>
      <c r="B64" s="5" t="s">
        <v>84</v>
      </c>
      <c r="C64" s="16" t="s">
        <v>76</v>
      </c>
      <c r="D64" s="5"/>
    </row>
    <row r="65" spans="1:9" ht="126" hidden="1" customHeight="1" x14ac:dyDescent="0.2">
      <c r="A65" s="15" t="s">
        <v>20</v>
      </c>
      <c r="B65" s="61" t="s">
        <v>95</v>
      </c>
      <c r="C65" s="57"/>
      <c r="D65" s="57"/>
      <c r="H65">
        <f>8/12</f>
        <v>0.66666666666666663</v>
      </c>
      <c r="I65">
        <f>H65*7</f>
        <v>4.6666666666666661</v>
      </c>
    </row>
    <row r="66" spans="1:9" ht="84" hidden="1" customHeight="1" x14ac:dyDescent="0.2">
      <c r="B66" s="56" t="s">
        <v>94</v>
      </c>
      <c r="C66" s="57"/>
      <c r="D66" s="57"/>
    </row>
    <row r="67" spans="1:9" ht="95.25" hidden="1" customHeight="1" x14ac:dyDescent="0.2">
      <c r="B67" s="56" t="s">
        <v>86</v>
      </c>
      <c r="C67" s="57"/>
      <c r="D67" s="57"/>
    </row>
    <row r="68" spans="1:9" ht="26.25" customHeight="1" x14ac:dyDescent="0.2">
      <c r="B68" s="21"/>
      <c r="C68" s="62" t="s">
        <v>121</v>
      </c>
      <c r="D68" s="63"/>
    </row>
    <row r="69" spans="1:9" ht="16.5" customHeight="1" x14ac:dyDescent="0.2">
      <c r="B69" s="22"/>
      <c r="C69" s="64" t="s">
        <v>119</v>
      </c>
      <c r="D69" s="64"/>
    </row>
    <row r="70" spans="1:9" x14ac:dyDescent="0.2">
      <c r="C70" s="55" t="s">
        <v>120</v>
      </c>
      <c r="D70" s="55"/>
    </row>
  </sheetData>
  <mergeCells count="9">
    <mergeCell ref="C70:D70"/>
    <mergeCell ref="B67:D67"/>
    <mergeCell ref="A1:D1"/>
    <mergeCell ref="A3:D3"/>
    <mergeCell ref="B65:D65"/>
    <mergeCell ref="B66:D66"/>
    <mergeCell ref="C68:D68"/>
    <mergeCell ref="C69:D69"/>
    <mergeCell ref="A2:D2"/>
  </mergeCells>
  <phoneticPr fontId="3" type="noConversion"/>
  <pageMargins left="0.48" right="0.18" top="0.47" bottom="0.39370078740157483" header="0.23" footer="0.19685039370078741"/>
  <pageSetup paperSize="9" orientation="portrait"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activeCell="G30" sqref="G30"/>
    </sheetView>
  </sheetViews>
  <sheetFormatPr defaultRowHeight="12.75" x14ac:dyDescent="0.2"/>
  <cols>
    <col min="1" max="1" width="7.42578125" customWidth="1"/>
    <col min="2" max="2" width="63.5703125" customWidth="1"/>
    <col min="3" max="3" width="12.85546875" customWidth="1"/>
    <col min="4" max="4" width="13" customWidth="1"/>
    <col min="5" max="5" width="16.85546875" hidden="1" customWidth="1"/>
  </cols>
  <sheetData>
    <row r="1" spans="1:9" ht="25.5" customHeight="1" x14ac:dyDescent="0.3">
      <c r="A1" s="58" t="s">
        <v>117</v>
      </c>
      <c r="B1" s="58"/>
      <c r="C1" s="58"/>
      <c r="D1" s="58"/>
      <c r="E1" s="58"/>
    </row>
    <row r="2" spans="1:9" ht="57.75" customHeight="1" x14ac:dyDescent="0.2">
      <c r="A2" s="65" t="s">
        <v>151</v>
      </c>
      <c r="B2" s="65"/>
      <c r="C2" s="65"/>
      <c r="D2" s="65"/>
      <c r="E2" s="36"/>
      <c r="F2" s="36"/>
    </row>
    <row r="3" spans="1:9" ht="17.25" x14ac:dyDescent="0.2">
      <c r="A3" s="68" t="s">
        <v>115</v>
      </c>
      <c r="B3" s="68"/>
      <c r="C3" s="68"/>
      <c r="D3" s="68"/>
      <c r="E3" s="68"/>
    </row>
    <row r="4" spans="1:9" ht="37.5" customHeight="1" x14ac:dyDescent="0.2">
      <c r="A4" s="59" t="s">
        <v>149</v>
      </c>
      <c r="B4" s="60"/>
      <c r="C4" s="60"/>
      <c r="D4" s="60"/>
      <c r="E4" s="60"/>
    </row>
    <row r="5" spans="1:9" ht="18.75" x14ac:dyDescent="0.2">
      <c r="A5" s="67"/>
      <c r="B5" s="67"/>
      <c r="C5" s="67"/>
      <c r="D5" s="67"/>
      <c r="E5" s="67"/>
    </row>
    <row r="6" spans="1:9" s="34" customFormat="1" ht="33" x14ac:dyDescent="0.25">
      <c r="A6" s="3" t="s">
        <v>0</v>
      </c>
      <c r="B6" s="3" t="s">
        <v>7</v>
      </c>
      <c r="C6" s="3" t="s">
        <v>1</v>
      </c>
      <c r="D6" s="3" t="s">
        <v>81</v>
      </c>
      <c r="E6" s="3" t="s">
        <v>2</v>
      </c>
    </row>
    <row r="7" spans="1:9" s="34" customFormat="1" ht="16.5" x14ac:dyDescent="0.25">
      <c r="A7" s="3"/>
      <c r="B7" s="3" t="s">
        <v>80</v>
      </c>
      <c r="C7" s="3">
        <f>C8+C59</f>
        <v>100</v>
      </c>
      <c r="D7" s="3"/>
      <c r="E7" s="2"/>
    </row>
    <row r="8" spans="1:9" s="34" customFormat="1" ht="16.5" x14ac:dyDescent="0.25">
      <c r="A8" s="3" t="s">
        <v>39</v>
      </c>
      <c r="B8" s="13" t="s">
        <v>152</v>
      </c>
      <c r="C8" s="3">
        <f>C10+C15+C25+C30+C35+C44+C45+C48+C51+C52</f>
        <v>70</v>
      </c>
      <c r="D8" s="3"/>
      <c r="E8" s="2"/>
    </row>
    <row r="9" spans="1:9" s="37" customFormat="1" ht="21" customHeight="1" x14ac:dyDescent="0.25">
      <c r="A9" s="4" t="s">
        <v>105</v>
      </c>
      <c r="B9" s="39" t="s">
        <v>128</v>
      </c>
      <c r="C9" s="4">
        <f>SUM(C10,C15,C25,C30,C35,C44,C45,C48,C51)</f>
        <v>55</v>
      </c>
      <c r="D9" s="4"/>
      <c r="E9" s="5"/>
    </row>
    <row r="10" spans="1:9" s="34" customFormat="1" ht="20.25" customHeight="1" x14ac:dyDescent="0.25">
      <c r="A10" s="4">
        <v>1</v>
      </c>
      <c r="B10" s="5" t="s">
        <v>124</v>
      </c>
      <c r="C10" s="4">
        <v>6</v>
      </c>
      <c r="D10" s="5"/>
      <c r="E10" s="5"/>
    </row>
    <row r="11" spans="1:9" s="34" customFormat="1" ht="16.5" hidden="1" x14ac:dyDescent="0.25">
      <c r="A11" s="4" t="s">
        <v>6</v>
      </c>
      <c r="B11" s="5" t="s">
        <v>56</v>
      </c>
      <c r="C11" s="4"/>
      <c r="D11" s="5"/>
      <c r="E11" s="5"/>
      <c r="I11" s="34">
        <f>60/9</f>
        <v>6.666666666666667</v>
      </c>
    </row>
    <row r="12" spans="1:9" s="34" customFormat="1" ht="33" hidden="1" x14ac:dyDescent="0.25">
      <c r="A12" s="4"/>
      <c r="B12" s="5" t="s">
        <v>57</v>
      </c>
      <c r="C12" s="4"/>
      <c r="D12" s="5"/>
      <c r="E12" s="5"/>
    </row>
    <row r="13" spans="1:9" s="34" customFormat="1" ht="16.5" hidden="1" x14ac:dyDescent="0.25">
      <c r="A13" s="4" t="s">
        <v>6</v>
      </c>
      <c r="B13" s="5" t="s">
        <v>58</v>
      </c>
      <c r="C13" s="4"/>
      <c r="D13" s="5"/>
      <c r="E13" s="5"/>
    </row>
    <row r="14" spans="1:9" s="34" customFormat="1" ht="16.5" hidden="1" x14ac:dyDescent="0.25">
      <c r="A14" s="4" t="s">
        <v>6</v>
      </c>
      <c r="B14" s="5" t="s">
        <v>18</v>
      </c>
      <c r="C14" s="4"/>
      <c r="D14" s="5"/>
      <c r="E14" s="5"/>
      <c r="I14" s="34" t="e">
        <f>C10+C15+#REF!+C25+C30+C35+#REF!+C45+C48</f>
        <v>#REF!</v>
      </c>
    </row>
    <row r="15" spans="1:9" s="34" customFormat="1" ht="20.25" customHeight="1" x14ac:dyDescent="0.25">
      <c r="A15" s="4">
        <v>2</v>
      </c>
      <c r="B15" s="5" t="s">
        <v>91</v>
      </c>
      <c r="C15" s="4">
        <v>6</v>
      </c>
      <c r="D15" s="5"/>
      <c r="E15" s="5"/>
    </row>
    <row r="16" spans="1:9" s="34" customFormat="1" ht="16.5" hidden="1" x14ac:dyDescent="0.25">
      <c r="A16" s="4">
        <v>2</v>
      </c>
      <c r="B16" s="5" t="s">
        <v>29</v>
      </c>
      <c r="C16" s="4"/>
      <c r="D16" s="5"/>
      <c r="E16" s="5"/>
    </row>
    <row r="17" spans="1:5" s="34" customFormat="1" ht="33" hidden="1" x14ac:dyDescent="0.25">
      <c r="A17" s="4" t="s">
        <v>6</v>
      </c>
      <c r="B17" s="5" t="s">
        <v>49</v>
      </c>
      <c r="C17" s="4"/>
      <c r="D17" s="5"/>
      <c r="E17" s="5"/>
    </row>
    <row r="18" spans="1:5" s="34" customFormat="1" ht="16.5" hidden="1" x14ac:dyDescent="0.25">
      <c r="A18" s="4"/>
      <c r="B18" s="5" t="s">
        <v>50</v>
      </c>
      <c r="C18" s="4"/>
      <c r="D18" s="5"/>
      <c r="E18" s="5"/>
    </row>
    <row r="19" spans="1:5" s="34" customFormat="1" ht="16.5" hidden="1" x14ac:dyDescent="0.25">
      <c r="A19" s="4" t="s">
        <v>6</v>
      </c>
      <c r="B19" s="5" t="s">
        <v>18</v>
      </c>
      <c r="C19" s="4"/>
      <c r="D19" s="5"/>
      <c r="E19" s="5"/>
    </row>
    <row r="20" spans="1:5" s="34" customFormat="1" ht="33" hidden="1" customHeight="1" x14ac:dyDescent="0.25">
      <c r="A20" s="4" t="s">
        <v>6</v>
      </c>
      <c r="B20" s="5" t="s">
        <v>29</v>
      </c>
      <c r="C20" s="4"/>
      <c r="D20" s="5"/>
      <c r="E20" s="5"/>
    </row>
    <row r="21" spans="1:5" s="34" customFormat="1" ht="33" hidden="1" customHeight="1" x14ac:dyDescent="0.25">
      <c r="A21" s="4">
        <v>3</v>
      </c>
      <c r="B21" s="5" t="s">
        <v>32</v>
      </c>
      <c r="C21" s="4"/>
      <c r="D21" s="5"/>
      <c r="E21" s="5"/>
    </row>
    <row r="22" spans="1:5" s="34" customFormat="1" ht="33" hidden="1" customHeight="1" x14ac:dyDescent="0.25">
      <c r="A22" s="4">
        <v>3</v>
      </c>
      <c r="B22" s="5" t="s">
        <v>33</v>
      </c>
      <c r="C22" s="4"/>
      <c r="D22" s="5"/>
      <c r="E22" s="5"/>
    </row>
    <row r="23" spans="1:5" s="34" customFormat="1" ht="33" hidden="1" customHeight="1" x14ac:dyDescent="0.25">
      <c r="A23" s="4" t="s">
        <v>6</v>
      </c>
      <c r="B23" s="5" t="s">
        <v>34</v>
      </c>
      <c r="C23" s="4"/>
      <c r="D23" s="5"/>
      <c r="E23" s="5"/>
    </row>
    <row r="24" spans="1:5" s="34" customFormat="1" ht="33" hidden="1" customHeight="1" x14ac:dyDescent="0.25">
      <c r="A24" s="4"/>
      <c r="B24" s="5" t="s">
        <v>18</v>
      </c>
      <c r="C24" s="4"/>
      <c r="D24" s="5"/>
      <c r="E24" s="5"/>
    </row>
    <row r="25" spans="1:5" s="34" customFormat="1" ht="16.5" x14ac:dyDescent="0.25">
      <c r="A25" s="4">
        <v>3</v>
      </c>
      <c r="B25" s="5" t="s">
        <v>92</v>
      </c>
      <c r="C25" s="4">
        <v>6</v>
      </c>
      <c r="D25" s="5"/>
      <c r="E25" s="5"/>
    </row>
    <row r="26" spans="1:5" s="34" customFormat="1" ht="33" hidden="1" customHeight="1" x14ac:dyDescent="0.25">
      <c r="A26" s="4" t="s">
        <v>6</v>
      </c>
      <c r="B26" s="5" t="s">
        <v>29</v>
      </c>
      <c r="C26" s="4"/>
      <c r="D26" s="5"/>
      <c r="E26" s="5"/>
    </row>
    <row r="27" spans="1:5" s="34" customFormat="1" ht="33" hidden="1" customHeight="1" x14ac:dyDescent="0.25">
      <c r="A27" s="4">
        <v>4</v>
      </c>
      <c r="B27" s="5" t="s">
        <v>49</v>
      </c>
      <c r="C27" s="4"/>
      <c r="D27" s="5"/>
      <c r="E27" s="5"/>
    </row>
    <row r="28" spans="1:5" s="34" customFormat="1" ht="33" hidden="1" customHeight="1" x14ac:dyDescent="0.25">
      <c r="A28" s="4">
        <v>4</v>
      </c>
      <c r="B28" s="5" t="s">
        <v>50</v>
      </c>
      <c r="C28" s="4"/>
      <c r="D28" s="5"/>
      <c r="E28" s="5"/>
    </row>
    <row r="29" spans="1:5" s="34" customFormat="1" ht="33" hidden="1" customHeight="1" x14ac:dyDescent="0.25">
      <c r="A29" s="4" t="s">
        <v>6</v>
      </c>
      <c r="B29" s="5" t="s">
        <v>18</v>
      </c>
      <c r="C29" s="4"/>
      <c r="D29" s="5"/>
      <c r="E29" s="5"/>
    </row>
    <row r="30" spans="1:5" s="34" customFormat="1" ht="16.5" x14ac:dyDescent="0.25">
      <c r="A30" s="4">
        <v>4</v>
      </c>
      <c r="B30" s="5" t="s">
        <v>93</v>
      </c>
      <c r="C30" s="4">
        <v>6</v>
      </c>
      <c r="D30" s="5"/>
      <c r="E30" s="5"/>
    </row>
    <row r="31" spans="1:5" s="34" customFormat="1" ht="33" hidden="1" customHeight="1" x14ac:dyDescent="0.25">
      <c r="A31" s="4" t="s">
        <v>6</v>
      </c>
      <c r="B31" s="5" t="s">
        <v>29</v>
      </c>
      <c r="C31" s="4"/>
      <c r="D31" s="5"/>
      <c r="E31" s="5"/>
    </row>
    <row r="32" spans="1:5" s="34" customFormat="1" ht="33" hidden="1" customHeight="1" x14ac:dyDescent="0.25">
      <c r="A32" s="4" t="s">
        <v>6</v>
      </c>
      <c r="B32" s="5" t="s">
        <v>51</v>
      </c>
      <c r="C32" s="4"/>
      <c r="D32" s="5"/>
      <c r="E32" s="5"/>
    </row>
    <row r="33" spans="1:5" s="34" customFormat="1" ht="33" hidden="1" customHeight="1" x14ac:dyDescent="0.25">
      <c r="A33" s="4">
        <v>5</v>
      </c>
      <c r="B33" s="5" t="s">
        <v>52</v>
      </c>
      <c r="C33" s="4"/>
      <c r="D33" s="5"/>
      <c r="E33" s="5"/>
    </row>
    <row r="34" spans="1:5" s="34" customFormat="1" ht="33" hidden="1" customHeight="1" x14ac:dyDescent="0.25">
      <c r="A34" s="4">
        <v>5</v>
      </c>
      <c r="B34" s="5" t="s">
        <v>18</v>
      </c>
      <c r="C34" s="4"/>
      <c r="D34" s="5"/>
      <c r="E34" s="5"/>
    </row>
    <row r="35" spans="1:5" s="34" customFormat="1" ht="16.5" x14ac:dyDescent="0.25">
      <c r="A35" s="4">
        <v>5</v>
      </c>
      <c r="B35" s="5" t="s">
        <v>96</v>
      </c>
      <c r="C35" s="4">
        <v>6</v>
      </c>
      <c r="D35" s="5"/>
      <c r="E35" s="5"/>
    </row>
    <row r="36" spans="1:5" s="34" customFormat="1" ht="33" hidden="1" customHeight="1" x14ac:dyDescent="0.25">
      <c r="A36" s="4"/>
      <c r="B36" s="5" t="s">
        <v>29</v>
      </c>
      <c r="C36" s="4"/>
      <c r="D36" s="5"/>
      <c r="E36" s="5"/>
    </row>
    <row r="37" spans="1:5" s="34" customFormat="1" ht="33" hidden="1" customHeight="1" x14ac:dyDescent="0.25">
      <c r="A37" s="4" t="s">
        <v>6</v>
      </c>
      <c r="B37" s="5" t="s">
        <v>51</v>
      </c>
      <c r="C37" s="4"/>
      <c r="D37" s="5"/>
      <c r="E37" s="5"/>
    </row>
    <row r="38" spans="1:5" s="34" customFormat="1" ht="33" hidden="1" customHeight="1" x14ac:dyDescent="0.25">
      <c r="A38" s="4" t="s">
        <v>6</v>
      </c>
      <c r="B38" s="5" t="s">
        <v>52</v>
      </c>
      <c r="C38" s="4"/>
      <c r="D38" s="5"/>
      <c r="E38" s="5"/>
    </row>
    <row r="39" spans="1:5" s="34" customFormat="1" ht="33" hidden="1" customHeight="1" x14ac:dyDescent="0.25">
      <c r="A39" s="4">
        <v>6</v>
      </c>
      <c r="B39" s="5" t="s">
        <v>18</v>
      </c>
      <c r="C39" s="4"/>
      <c r="D39" s="5"/>
      <c r="E39" s="5"/>
    </row>
    <row r="40" spans="1:5" s="34" customFormat="1" ht="33" hidden="1" customHeight="1" x14ac:dyDescent="0.25">
      <c r="A40" s="4">
        <v>6</v>
      </c>
      <c r="B40" s="5" t="s">
        <v>29</v>
      </c>
      <c r="C40" s="4"/>
      <c r="D40" s="5"/>
      <c r="E40" s="5"/>
    </row>
    <row r="41" spans="1:5" s="34" customFormat="1" ht="33" hidden="1" customHeight="1" x14ac:dyDescent="0.25">
      <c r="A41" s="4"/>
      <c r="B41" s="5" t="s">
        <v>51</v>
      </c>
      <c r="C41" s="4"/>
      <c r="D41" s="5"/>
      <c r="E41" s="5"/>
    </row>
    <row r="42" spans="1:5" s="34" customFormat="1" ht="33" hidden="1" customHeight="1" x14ac:dyDescent="0.25">
      <c r="A42" s="4" t="s">
        <v>6</v>
      </c>
      <c r="B42" s="5" t="s">
        <v>52</v>
      </c>
      <c r="C42" s="4"/>
      <c r="D42" s="5"/>
      <c r="E42" s="5"/>
    </row>
    <row r="43" spans="1:5" s="34" customFormat="1" ht="33" hidden="1" customHeight="1" x14ac:dyDescent="0.25">
      <c r="A43" s="4" t="s">
        <v>6</v>
      </c>
      <c r="B43" s="5" t="s">
        <v>18</v>
      </c>
      <c r="C43" s="4"/>
      <c r="D43" s="5"/>
      <c r="E43" s="5"/>
    </row>
    <row r="44" spans="1:5" s="34" customFormat="1" ht="23.25" customHeight="1" x14ac:dyDescent="0.25">
      <c r="A44" s="4">
        <v>6</v>
      </c>
      <c r="B44" s="5" t="s">
        <v>23</v>
      </c>
      <c r="C44" s="4">
        <v>6</v>
      </c>
      <c r="D44" s="5"/>
      <c r="E44" s="5"/>
    </row>
    <row r="45" spans="1:5" s="34" customFormat="1" ht="22.5" customHeight="1" x14ac:dyDescent="0.25">
      <c r="A45" s="4">
        <v>7</v>
      </c>
      <c r="B45" s="5" t="s">
        <v>8</v>
      </c>
      <c r="C45" s="4">
        <v>6</v>
      </c>
      <c r="D45" s="5"/>
      <c r="E45" s="5"/>
    </row>
    <row r="46" spans="1:5" s="34" customFormat="1" ht="33" hidden="1" customHeight="1" x14ac:dyDescent="0.25">
      <c r="A46" s="4">
        <v>7</v>
      </c>
      <c r="B46" s="5" t="s">
        <v>59</v>
      </c>
      <c r="C46" s="4"/>
      <c r="D46" s="5"/>
      <c r="E46" s="5"/>
    </row>
    <row r="47" spans="1:5" s="34" customFormat="1" ht="33" hidden="1" customHeight="1" x14ac:dyDescent="0.25">
      <c r="A47" s="4"/>
      <c r="B47" s="5" t="s">
        <v>18</v>
      </c>
      <c r="C47" s="4"/>
      <c r="D47" s="5"/>
      <c r="E47" s="5"/>
    </row>
    <row r="48" spans="1:5" s="34" customFormat="1" ht="36.75" customHeight="1" x14ac:dyDescent="0.25">
      <c r="A48" s="4">
        <v>8</v>
      </c>
      <c r="B48" s="17" t="s">
        <v>90</v>
      </c>
      <c r="C48" s="4">
        <v>6</v>
      </c>
      <c r="D48" s="5"/>
      <c r="E48" s="5"/>
    </row>
    <row r="49" spans="1:5" s="34" customFormat="1" ht="33" hidden="1" customHeight="1" x14ac:dyDescent="0.25">
      <c r="A49" s="4" t="s">
        <v>6</v>
      </c>
      <c r="B49" s="5" t="s">
        <v>26</v>
      </c>
      <c r="C49" s="4"/>
      <c r="D49" s="5"/>
      <c r="E49" s="5"/>
    </row>
    <row r="50" spans="1:5" s="34" customFormat="1" ht="33" hidden="1" customHeight="1" x14ac:dyDescent="0.25">
      <c r="A50" s="4" t="s">
        <v>6</v>
      </c>
      <c r="B50" s="5" t="s">
        <v>18</v>
      </c>
      <c r="C50" s="4"/>
      <c r="D50" s="5"/>
      <c r="E50" s="5"/>
    </row>
    <row r="51" spans="1:5" s="34" customFormat="1" ht="69.75" customHeight="1" x14ac:dyDescent="0.25">
      <c r="A51" s="4">
        <v>9</v>
      </c>
      <c r="B51" s="5" t="s">
        <v>118</v>
      </c>
      <c r="C51" s="4">
        <v>7</v>
      </c>
      <c r="D51" s="5"/>
      <c r="E51" s="5"/>
    </row>
    <row r="52" spans="1:5" s="34" customFormat="1" ht="24" customHeight="1" x14ac:dyDescent="0.25">
      <c r="A52" s="4" t="s">
        <v>106</v>
      </c>
      <c r="B52" s="5" t="s">
        <v>129</v>
      </c>
      <c r="C52" s="20">
        <f>C54+C56</f>
        <v>15</v>
      </c>
      <c r="D52" s="35"/>
      <c r="E52" s="35"/>
    </row>
    <row r="53" spans="1:5" ht="51" customHeight="1" x14ac:dyDescent="0.2">
      <c r="A53" s="4">
        <v>1</v>
      </c>
      <c r="B53" s="5" t="s">
        <v>146</v>
      </c>
      <c r="C53" s="4">
        <v>10</v>
      </c>
      <c r="D53" s="5"/>
    </row>
    <row r="54" spans="1:5" ht="19.5" customHeight="1" x14ac:dyDescent="0.25">
      <c r="A54" s="20"/>
      <c r="B54" s="5" t="s">
        <v>157</v>
      </c>
      <c r="C54" s="4">
        <v>10</v>
      </c>
      <c r="D54" s="35"/>
    </row>
    <row r="55" spans="1:5" ht="17.25" customHeight="1" x14ac:dyDescent="0.25">
      <c r="A55" s="20"/>
      <c r="B55" s="5" t="s">
        <v>158</v>
      </c>
      <c r="C55" s="4">
        <v>0</v>
      </c>
      <c r="D55" s="35"/>
    </row>
    <row r="56" spans="1:5" ht="115.5" customHeight="1" x14ac:dyDescent="0.2">
      <c r="A56" s="4">
        <v>2</v>
      </c>
      <c r="B56" s="5" t="s">
        <v>145</v>
      </c>
      <c r="C56" s="4">
        <v>5</v>
      </c>
      <c r="D56" s="5"/>
    </row>
    <row r="57" spans="1:5" ht="22.5" customHeight="1" x14ac:dyDescent="0.25">
      <c r="A57" s="20"/>
      <c r="B57" s="5" t="s">
        <v>157</v>
      </c>
      <c r="C57" s="4">
        <v>5</v>
      </c>
      <c r="D57" s="35"/>
    </row>
    <row r="58" spans="1:5" ht="24" customHeight="1" x14ac:dyDescent="0.25">
      <c r="A58" s="20"/>
      <c r="B58" s="5" t="s">
        <v>158</v>
      </c>
      <c r="C58" s="4">
        <v>0</v>
      </c>
      <c r="D58" s="35"/>
    </row>
    <row r="59" spans="1:5" s="34" customFormat="1" ht="69.75" customHeight="1" x14ac:dyDescent="0.25">
      <c r="A59" s="3" t="s">
        <v>40</v>
      </c>
      <c r="B59" s="13" t="s">
        <v>138</v>
      </c>
      <c r="C59" s="40">
        <v>30</v>
      </c>
      <c r="D59" s="5"/>
      <c r="E59" s="5"/>
    </row>
    <row r="60" spans="1:5" s="34" customFormat="1" ht="24.75" customHeight="1" x14ac:dyDescent="0.25">
      <c r="A60" s="4">
        <v>1</v>
      </c>
      <c r="B60" s="5" t="s">
        <v>122</v>
      </c>
      <c r="C60" s="4">
        <v>10</v>
      </c>
      <c r="D60" s="5"/>
      <c r="E60" s="5"/>
    </row>
    <row r="61" spans="1:5" s="34" customFormat="1" ht="24" customHeight="1" x14ac:dyDescent="0.25">
      <c r="A61" s="4">
        <v>2</v>
      </c>
      <c r="B61" s="5" t="s">
        <v>123</v>
      </c>
      <c r="C61" s="4">
        <v>20</v>
      </c>
      <c r="D61" s="5"/>
      <c r="E61" s="5"/>
    </row>
    <row r="62" spans="1:5" s="34" customFormat="1" ht="21.75" customHeight="1" x14ac:dyDescent="0.25">
      <c r="A62" s="4">
        <v>3</v>
      </c>
      <c r="B62" s="5" t="s">
        <v>108</v>
      </c>
      <c r="C62" s="4">
        <v>30</v>
      </c>
      <c r="D62" s="5"/>
      <c r="E62" s="5"/>
    </row>
    <row r="63" spans="1:5" s="34" customFormat="1" ht="33" x14ac:dyDescent="0.25">
      <c r="A63" s="3" t="s">
        <v>41</v>
      </c>
      <c r="B63" s="2" t="s">
        <v>19</v>
      </c>
      <c r="C63" s="40"/>
      <c r="D63" s="5"/>
      <c r="E63" s="5"/>
    </row>
    <row r="64" spans="1:5" s="34" customFormat="1" ht="33" x14ac:dyDescent="0.25">
      <c r="A64" s="4">
        <v>1</v>
      </c>
      <c r="B64" s="5" t="s">
        <v>83</v>
      </c>
      <c r="C64" s="16" t="s">
        <v>76</v>
      </c>
      <c r="D64" s="5"/>
      <c r="E64" s="5"/>
    </row>
    <row r="65" spans="1:10" s="34" customFormat="1" ht="33" x14ac:dyDescent="0.25">
      <c r="A65" s="4">
        <v>2</v>
      </c>
      <c r="B65" s="5" t="s">
        <v>87</v>
      </c>
      <c r="C65" s="16" t="s">
        <v>126</v>
      </c>
      <c r="D65" s="5"/>
      <c r="E65" s="5"/>
    </row>
    <row r="66" spans="1:10" s="34" customFormat="1" ht="33" x14ac:dyDescent="0.25">
      <c r="A66" s="4">
        <v>3</v>
      </c>
      <c r="B66" s="5" t="s">
        <v>84</v>
      </c>
      <c r="C66" s="16" t="s">
        <v>76</v>
      </c>
      <c r="D66" s="5"/>
      <c r="E66" s="5"/>
    </row>
    <row r="67" spans="1:10" ht="126" hidden="1" customHeight="1" x14ac:dyDescent="0.2">
      <c r="A67" s="15" t="s">
        <v>20</v>
      </c>
      <c r="B67" s="61" t="s">
        <v>95</v>
      </c>
      <c r="C67" s="57"/>
      <c r="D67" s="57"/>
      <c r="E67" s="57"/>
      <c r="I67">
        <f>8/12</f>
        <v>0.66666666666666663</v>
      </c>
      <c r="J67">
        <f>I67*7</f>
        <v>4.6666666666666661</v>
      </c>
    </row>
    <row r="68" spans="1:10" ht="84" hidden="1" customHeight="1" x14ac:dyDescent="0.2">
      <c r="B68" s="56" t="s">
        <v>94</v>
      </c>
      <c r="C68" s="57"/>
      <c r="D68" s="57"/>
      <c r="E68" s="57"/>
    </row>
    <row r="69" spans="1:10" ht="95.25" hidden="1" customHeight="1" x14ac:dyDescent="0.2">
      <c r="B69" s="56" t="s">
        <v>86</v>
      </c>
      <c r="C69" s="57"/>
      <c r="D69" s="57"/>
      <c r="E69" s="57"/>
    </row>
    <row r="70" spans="1:10" ht="18.75" customHeight="1" x14ac:dyDescent="0.2">
      <c r="B70" s="21"/>
      <c r="C70" s="62" t="s">
        <v>121</v>
      </c>
      <c r="D70" s="63"/>
      <c r="E70" s="63"/>
    </row>
    <row r="71" spans="1:10" x14ac:dyDescent="0.2">
      <c r="C71" s="64" t="s">
        <v>119</v>
      </c>
      <c r="D71" s="64"/>
      <c r="E71" s="64"/>
    </row>
    <row r="72" spans="1:10" x14ac:dyDescent="0.2">
      <c r="C72" s="55" t="s">
        <v>120</v>
      </c>
      <c r="D72" s="55"/>
      <c r="E72" s="55"/>
    </row>
  </sheetData>
  <mergeCells count="11">
    <mergeCell ref="A1:E1"/>
    <mergeCell ref="A4:E4"/>
    <mergeCell ref="B67:E67"/>
    <mergeCell ref="B68:E68"/>
    <mergeCell ref="A3:E3"/>
    <mergeCell ref="A2:D2"/>
    <mergeCell ref="C71:E71"/>
    <mergeCell ref="C72:E72"/>
    <mergeCell ref="C70:E70"/>
    <mergeCell ref="B69:E69"/>
    <mergeCell ref="A5:E5"/>
  </mergeCells>
  <pageMargins left="0.5" right="0.23622047244094491" top="0.65" bottom="0.53" header="0.17" footer="0.31496062992125984"/>
  <pageSetup paperSize="9"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zoomScale="85" zoomScaleNormal="85" workbookViewId="0">
      <selection activeCell="A4" sqref="A4:D4"/>
    </sheetView>
  </sheetViews>
  <sheetFormatPr defaultRowHeight="12.75" x14ac:dyDescent="0.2"/>
  <cols>
    <col min="2" max="2" width="55.85546875" customWidth="1"/>
    <col min="3" max="3" width="15.42578125" customWidth="1"/>
    <col min="4" max="4" width="17.85546875" customWidth="1"/>
  </cols>
  <sheetData>
    <row r="1" spans="1:8" ht="18.75" x14ac:dyDescent="0.3">
      <c r="A1" s="58" t="s">
        <v>5</v>
      </c>
      <c r="B1" s="58"/>
      <c r="C1" s="58"/>
      <c r="D1" s="58"/>
    </row>
    <row r="2" spans="1:8" ht="112.5" customHeight="1" x14ac:dyDescent="0.2">
      <c r="A2" s="65" t="s">
        <v>160</v>
      </c>
      <c r="B2" s="66"/>
      <c r="C2" s="66"/>
      <c r="D2" s="66"/>
    </row>
    <row r="3" spans="1:8" ht="37.5" customHeight="1" x14ac:dyDescent="0.2">
      <c r="A3" s="59" t="s">
        <v>161</v>
      </c>
      <c r="B3" s="73"/>
      <c r="C3" s="73"/>
      <c r="D3" s="73"/>
    </row>
    <row r="4" spans="1:8" ht="32.25" customHeight="1" x14ac:dyDescent="0.2">
      <c r="A4" s="67"/>
      <c r="B4" s="74"/>
      <c r="C4" s="74"/>
      <c r="D4" s="74"/>
    </row>
    <row r="5" spans="1:8" s="34" customFormat="1" ht="33" x14ac:dyDescent="0.25">
      <c r="A5" s="3" t="s">
        <v>0</v>
      </c>
      <c r="B5" s="3" t="s">
        <v>7</v>
      </c>
      <c r="C5" s="3" t="s">
        <v>1</v>
      </c>
      <c r="D5" s="3" t="s">
        <v>81</v>
      </c>
    </row>
    <row r="6" spans="1:8" s="34" customFormat="1" ht="16.5" x14ac:dyDescent="0.25">
      <c r="A6" s="3"/>
      <c r="B6" s="3" t="s">
        <v>80</v>
      </c>
      <c r="C6" s="3">
        <f>SUM(C7,C66,C61)</f>
        <v>100</v>
      </c>
      <c r="D6" s="3"/>
    </row>
    <row r="7" spans="1:8" s="34" customFormat="1" ht="59.25" customHeight="1" x14ac:dyDescent="0.25">
      <c r="A7" s="3" t="s">
        <v>42</v>
      </c>
      <c r="B7" s="38" t="s">
        <v>130</v>
      </c>
      <c r="C7" s="3">
        <v>30</v>
      </c>
      <c r="D7" s="3"/>
    </row>
    <row r="8" spans="1:8" s="34" customFormat="1" ht="33" hidden="1" x14ac:dyDescent="0.25">
      <c r="A8" s="3">
        <v>1</v>
      </c>
      <c r="B8" s="13" t="s">
        <v>25</v>
      </c>
      <c r="C8" s="3">
        <v>50</v>
      </c>
      <c r="D8" s="3"/>
    </row>
    <row r="9" spans="1:8" s="34" customFormat="1" ht="49.5" hidden="1" x14ac:dyDescent="0.25">
      <c r="A9" s="9">
        <v>1.1000000000000001</v>
      </c>
      <c r="B9" s="7" t="s">
        <v>4</v>
      </c>
      <c r="C9" s="4">
        <v>6</v>
      </c>
      <c r="D9" s="5"/>
    </row>
    <row r="10" spans="1:8" s="34" customFormat="1" ht="33" hidden="1" x14ac:dyDescent="0.25">
      <c r="A10" s="4" t="s">
        <v>6</v>
      </c>
      <c r="B10" s="5" t="s">
        <v>12</v>
      </c>
      <c r="C10" s="4"/>
      <c r="D10" s="5"/>
    </row>
    <row r="11" spans="1:8" s="34" customFormat="1" ht="33" hidden="1" x14ac:dyDescent="0.25">
      <c r="A11" s="4"/>
      <c r="B11" s="5" t="s">
        <v>27</v>
      </c>
      <c r="C11" s="4"/>
      <c r="D11" s="5"/>
    </row>
    <row r="12" spans="1:8" s="34" customFormat="1" ht="33" hidden="1" x14ac:dyDescent="0.25">
      <c r="A12" s="4" t="s">
        <v>6</v>
      </c>
      <c r="B12" s="5" t="s">
        <v>28</v>
      </c>
      <c r="C12" s="4"/>
      <c r="D12" s="5"/>
    </row>
    <row r="13" spans="1:8" s="34" customFormat="1" ht="16.5" hidden="1" x14ac:dyDescent="0.25">
      <c r="A13" s="4" t="s">
        <v>6</v>
      </c>
      <c r="B13" s="5" t="s">
        <v>18</v>
      </c>
      <c r="C13" s="4"/>
      <c r="D13" s="5"/>
    </row>
    <row r="14" spans="1:8" s="34" customFormat="1" ht="42" hidden="1" customHeight="1" x14ac:dyDescent="0.25">
      <c r="A14" s="9">
        <v>1.2</v>
      </c>
      <c r="B14" s="10" t="s">
        <v>23</v>
      </c>
      <c r="C14" s="4">
        <v>6</v>
      </c>
      <c r="D14" s="5"/>
      <c r="H14" s="34">
        <f>48/9</f>
        <v>5.333333333333333</v>
      </c>
    </row>
    <row r="15" spans="1:8" s="34" customFormat="1" ht="33" hidden="1" x14ac:dyDescent="0.25">
      <c r="A15" s="4" t="s">
        <v>6</v>
      </c>
      <c r="B15" s="5" t="s">
        <v>45</v>
      </c>
      <c r="C15" s="4"/>
      <c r="D15" s="5"/>
      <c r="H15" s="34">
        <f>C9+C14+C19+C25+C30+C35+C40+C45+C48</f>
        <v>50</v>
      </c>
    </row>
    <row r="16" spans="1:8" s="34" customFormat="1" ht="33" hidden="1" x14ac:dyDescent="0.25">
      <c r="A16" s="4"/>
      <c r="B16" s="5" t="s">
        <v>30</v>
      </c>
      <c r="C16" s="4"/>
      <c r="D16" s="5"/>
    </row>
    <row r="17" spans="1:4" s="34" customFormat="1" ht="33" hidden="1" x14ac:dyDescent="0.25">
      <c r="A17" s="4" t="s">
        <v>6</v>
      </c>
      <c r="B17" s="5" t="s">
        <v>31</v>
      </c>
      <c r="C17" s="4"/>
      <c r="D17" s="5"/>
    </row>
    <row r="18" spans="1:4" s="34" customFormat="1" ht="16.5" hidden="1" x14ac:dyDescent="0.25">
      <c r="A18" s="4" t="s">
        <v>6</v>
      </c>
      <c r="B18" s="5" t="s">
        <v>18</v>
      </c>
      <c r="C18" s="4"/>
      <c r="D18" s="5"/>
    </row>
    <row r="19" spans="1:4" s="34" customFormat="1" ht="33" hidden="1" x14ac:dyDescent="0.25">
      <c r="A19" s="9">
        <v>1.3</v>
      </c>
      <c r="B19" s="7" t="s">
        <v>3</v>
      </c>
      <c r="C19" s="4">
        <v>6</v>
      </c>
      <c r="D19" s="5"/>
    </row>
    <row r="20" spans="1:4" s="34" customFormat="1" ht="33" hidden="1" x14ac:dyDescent="0.25">
      <c r="A20" s="4" t="s">
        <v>6</v>
      </c>
      <c r="B20" s="5" t="s">
        <v>45</v>
      </c>
      <c r="C20" s="4"/>
      <c r="D20" s="5"/>
    </row>
    <row r="21" spans="1:4" s="34" customFormat="1" ht="33" hidden="1" x14ac:dyDescent="0.25">
      <c r="A21" s="4" t="s">
        <v>6</v>
      </c>
      <c r="B21" s="5" t="s">
        <v>46</v>
      </c>
      <c r="C21" s="4"/>
      <c r="D21" s="5"/>
    </row>
    <row r="22" spans="1:4" s="34" customFormat="1" ht="33" hidden="1" x14ac:dyDescent="0.25">
      <c r="A22" s="4" t="s">
        <v>6</v>
      </c>
      <c r="B22" s="5" t="s">
        <v>47</v>
      </c>
      <c r="C22" s="4"/>
      <c r="D22" s="5"/>
    </row>
    <row r="23" spans="1:4" s="34" customFormat="1" ht="33" hidden="1" x14ac:dyDescent="0.25">
      <c r="A23" s="4" t="s">
        <v>6</v>
      </c>
      <c r="B23" s="5" t="s">
        <v>48</v>
      </c>
      <c r="C23" s="4"/>
      <c r="D23" s="5"/>
    </row>
    <row r="24" spans="1:4" s="34" customFormat="1" ht="16.5" hidden="1" x14ac:dyDescent="0.25">
      <c r="A24" s="4" t="s">
        <v>6</v>
      </c>
      <c r="B24" s="5" t="s">
        <v>18</v>
      </c>
      <c r="C24" s="4"/>
      <c r="D24" s="5"/>
    </row>
    <row r="25" spans="1:4" s="34" customFormat="1" ht="16.5" hidden="1" x14ac:dyDescent="0.25">
      <c r="A25" s="9">
        <v>1.4</v>
      </c>
      <c r="B25" s="7" t="s">
        <v>8</v>
      </c>
      <c r="C25" s="4">
        <v>6</v>
      </c>
      <c r="D25" s="5"/>
    </row>
    <row r="26" spans="1:4" s="34" customFormat="1" ht="33" hidden="1" x14ac:dyDescent="0.25">
      <c r="A26" s="4" t="s">
        <v>6</v>
      </c>
      <c r="B26" s="5" t="s">
        <v>45</v>
      </c>
      <c r="C26" s="4"/>
      <c r="D26" s="5"/>
    </row>
    <row r="27" spans="1:4" s="34" customFormat="1" ht="33" hidden="1" x14ac:dyDescent="0.25">
      <c r="A27" s="4" t="s">
        <v>6</v>
      </c>
      <c r="B27" s="5" t="s">
        <v>30</v>
      </c>
      <c r="C27" s="4"/>
      <c r="D27" s="5"/>
    </row>
    <row r="28" spans="1:4" s="34" customFormat="1" ht="33" hidden="1" x14ac:dyDescent="0.25">
      <c r="A28" s="4" t="s">
        <v>6</v>
      </c>
      <c r="B28" s="5" t="s">
        <v>31</v>
      </c>
      <c r="C28" s="4"/>
      <c r="D28" s="5"/>
    </row>
    <row r="29" spans="1:4" s="34" customFormat="1" ht="16.5" hidden="1" x14ac:dyDescent="0.25">
      <c r="A29" s="4" t="s">
        <v>6</v>
      </c>
      <c r="B29" s="5" t="s">
        <v>18</v>
      </c>
      <c r="C29" s="4"/>
      <c r="D29" s="5"/>
    </row>
    <row r="30" spans="1:4" s="34" customFormat="1" ht="16.5" hidden="1" x14ac:dyDescent="0.25">
      <c r="A30" s="9">
        <v>1.5</v>
      </c>
      <c r="B30" s="7" t="s">
        <v>53</v>
      </c>
      <c r="C30" s="4">
        <v>6</v>
      </c>
      <c r="D30" s="5"/>
    </row>
    <row r="31" spans="1:4" s="34" customFormat="1" ht="33" hidden="1" x14ac:dyDescent="0.25">
      <c r="A31" s="4" t="s">
        <v>6</v>
      </c>
      <c r="B31" s="5" t="s">
        <v>45</v>
      </c>
      <c r="C31" s="4"/>
      <c r="D31" s="5"/>
    </row>
    <row r="32" spans="1:4" s="34" customFormat="1" ht="33" hidden="1" x14ac:dyDescent="0.25">
      <c r="A32" s="4" t="s">
        <v>6</v>
      </c>
      <c r="B32" s="5" t="s">
        <v>35</v>
      </c>
      <c r="C32" s="4"/>
      <c r="D32" s="5"/>
    </row>
    <row r="33" spans="1:4" s="34" customFormat="1" ht="33" hidden="1" x14ac:dyDescent="0.25">
      <c r="A33" s="4" t="s">
        <v>6</v>
      </c>
      <c r="B33" s="5" t="s">
        <v>36</v>
      </c>
      <c r="C33" s="4"/>
      <c r="D33" s="5"/>
    </row>
    <row r="34" spans="1:4" s="34" customFormat="1" ht="16.5" hidden="1" x14ac:dyDescent="0.25">
      <c r="A34" s="4" t="s">
        <v>6</v>
      </c>
      <c r="B34" s="5" t="s">
        <v>18</v>
      </c>
      <c r="C34" s="4"/>
      <c r="D34" s="5"/>
    </row>
    <row r="35" spans="1:4" s="34" customFormat="1" ht="16.5" hidden="1" x14ac:dyDescent="0.25">
      <c r="A35" s="9">
        <v>1.6</v>
      </c>
      <c r="B35" s="7" t="s">
        <v>54</v>
      </c>
      <c r="C35" s="4">
        <v>6</v>
      </c>
      <c r="D35" s="5"/>
    </row>
    <row r="36" spans="1:4" s="34" customFormat="1" ht="33" hidden="1" x14ac:dyDescent="0.25">
      <c r="A36" s="4" t="s">
        <v>6</v>
      </c>
      <c r="B36" s="5" t="s">
        <v>45</v>
      </c>
      <c r="C36" s="4"/>
      <c r="D36" s="5"/>
    </row>
    <row r="37" spans="1:4" s="34" customFormat="1" ht="33" hidden="1" x14ac:dyDescent="0.25">
      <c r="A37" s="4" t="s">
        <v>6</v>
      </c>
      <c r="B37" s="5" t="s">
        <v>35</v>
      </c>
      <c r="C37" s="4"/>
      <c r="D37" s="5"/>
    </row>
    <row r="38" spans="1:4" s="34" customFormat="1" ht="33" hidden="1" x14ac:dyDescent="0.25">
      <c r="A38" s="4" t="s">
        <v>6</v>
      </c>
      <c r="B38" s="5" t="s">
        <v>36</v>
      </c>
      <c r="C38" s="4"/>
      <c r="D38" s="5"/>
    </row>
    <row r="39" spans="1:4" s="34" customFormat="1" ht="16.5" hidden="1" x14ac:dyDescent="0.25">
      <c r="A39" s="4" t="s">
        <v>6</v>
      </c>
      <c r="B39" s="5" t="s">
        <v>18</v>
      </c>
      <c r="C39" s="4"/>
      <c r="D39" s="5"/>
    </row>
    <row r="40" spans="1:4" s="34" customFormat="1" ht="16.5" hidden="1" x14ac:dyDescent="0.25">
      <c r="A40" s="9">
        <v>1.7</v>
      </c>
      <c r="B40" s="7" t="s">
        <v>24</v>
      </c>
      <c r="C40" s="4">
        <v>6</v>
      </c>
      <c r="D40" s="5"/>
    </row>
    <row r="41" spans="1:4" s="34" customFormat="1" ht="33" hidden="1" x14ac:dyDescent="0.25">
      <c r="A41" s="4" t="s">
        <v>6</v>
      </c>
      <c r="B41" s="5" t="s">
        <v>45</v>
      </c>
      <c r="C41" s="4"/>
      <c r="D41" s="5"/>
    </row>
    <row r="42" spans="1:4" s="34" customFormat="1" ht="33" hidden="1" x14ac:dyDescent="0.25">
      <c r="A42" s="4" t="s">
        <v>6</v>
      </c>
      <c r="B42" s="5" t="s">
        <v>35</v>
      </c>
      <c r="C42" s="4"/>
      <c r="D42" s="5"/>
    </row>
    <row r="43" spans="1:4" s="34" customFormat="1" ht="33" hidden="1" x14ac:dyDescent="0.25">
      <c r="A43" s="4" t="s">
        <v>6</v>
      </c>
      <c r="B43" s="5" t="s">
        <v>36</v>
      </c>
      <c r="C43" s="4"/>
      <c r="D43" s="5"/>
    </row>
    <row r="44" spans="1:4" s="34" customFormat="1" ht="16.5" hidden="1" x14ac:dyDescent="0.25">
      <c r="A44" s="4" t="s">
        <v>6</v>
      </c>
      <c r="B44" s="5" t="s">
        <v>18</v>
      </c>
      <c r="C44" s="4"/>
      <c r="D44" s="5"/>
    </row>
    <row r="45" spans="1:4" s="34" customFormat="1" ht="99" hidden="1" x14ac:dyDescent="0.25">
      <c r="A45" s="9">
        <v>1.8</v>
      </c>
      <c r="B45" s="7" t="s">
        <v>21</v>
      </c>
      <c r="C45" s="4">
        <v>4</v>
      </c>
      <c r="D45" s="5"/>
    </row>
    <row r="46" spans="1:4" s="34" customFormat="1" ht="16.5" hidden="1" x14ac:dyDescent="0.25">
      <c r="A46" s="4" t="s">
        <v>6</v>
      </c>
      <c r="B46" s="5" t="s">
        <v>43</v>
      </c>
      <c r="C46" s="4"/>
      <c r="D46" s="5"/>
    </row>
    <row r="47" spans="1:4" s="34" customFormat="1" ht="16.5" hidden="1" x14ac:dyDescent="0.25">
      <c r="A47" s="4" t="s">
        <v>6</v>
      </c>
      <c r="B47" s="5" t="s">
        <v>18</v>
      </c>
      <c r="C47" s="4"/>
      <c r="D47" s="5"/>
    </row>
    <row r="48" spans="1:4" s="34" customFormat="1" ht="207" hidden="1" customHeight="1" x14ac:dyDescent="0.25">
      <c r="A48" s="9">
        <v>1.9</v>
      </c>
      <c r="B48" s="7" t="s">
        <v>44</v>
      </c>
      <c r="C48" s="9">
        <v>4</v>
      </c>
      <c r="D48" s="5"/>
    </row>
    <row r="49" spans="1:4" s="34" customFormat="1" ht="16.5" hidden="1" x14ac:dyDescent="0.25">
      <c r="A49" s="4" t="s">
        <v>6</v>
      </c>
      <c r="B49" s="5" t="s">
        <v>43</v>
      </c>
      <c r="C49" s="4"/>
      <c r="D49" s="5"/>
    </row>
    <row r="50" spans="1:4" s="34" customFormat="1" ht="16.5" hidden="1" x14ac:dyDescent="0.25">
      <c r="A50" s="4" t="s">
        <v>6</v>
      </c>
      <c r="B50" s="5" t="s">
        <v>55</v>
      </c>
      <c r="C50" s="4"/>
      <c r="D50" s="5"/>
    </row>
    <row r="51" spans="1:4" s="34" customFormat="1" ht="30.75" customHeight="1" x14ac:dyDescent="0.25">
      <c r="A51" s="4">
        <v>1</v>
      </c>
      <c r="B51" s="5" t="s">
        <v>122</v>
      </c>
      <c r="C51" s="4">
        <f>$C$7*1/3</f>
        <v>10</v>
      </c>
      <c r="D51" s="5"/>
    </row>
    <row r="52" spans="1:4" s="34" customFormat="1" ht="37.5" customHeight="1" x14ac:dyDescent="0.25">
      <c r="A52" s="4">
        <v>2</v>
      </c>
      <c r="B52" s="5" t="s">
        <v>123</v>
      </c>
      <c r="C52" s="4">
        <f>$C$7*2/3</f>
        <v>20</v>
      </c>
      <c r="D52" s="5"/>
    </row>
    <row r="53" spans="1:4" s="34" customFormat="1" ht="27" customHeight="1" x14ac:dyDescent="0.25">
      <c r="A53" s="4">
        <v>3</v>
      </c>
      <c r="B53" s="5" t="s">
        <v>108</v>
      </c>
      <c r="C53" s="4">
        <f>$C$7*3/3</f>
        <v>30</v>
      </c>
      <c r="D53" s="5"/>
    </row>
    <row r="54" spans="1:4" s="34" customFormat="1" ht="69" hidden="1" customHeight="1" x14ac:dyDescent="0.25">
      <c r="A54" s="4" t="s">
        <v>6</v>
      </c>
      <c r="B54" s="14" t="s">
        <v>70</v>
      </c>
      <c r="C54" s="4"/>
      <c r="D54" s="5"/>
    </row>
    <row r="55" spans="1:4" s="34" customFormat="1" ht="74.25" hidden="1" customHeight="1" x14ac:dyDescent="0.25">
      <c r="A55" s="4" t="s">
        <v>6</v>
      </c>
      <c r="B55" s="5" t="s">
        <v>71</v>
      </c>
      <c r="C55" s="4"/>
      <c r="D55" s="5"/>
    </row>
    <row r="56" spans="1:4" s="34" customFormat="1" ht="16.5" hidden="1" x14ac:dyDescent="0.25">
      <c r="A56" s="4" t="s">
        <v>6</v>
      </c>
      <c r="B56" s="5" t="s">
        <v>18</v>
      </c>
      <c r="C56" s="4"/>
      <c r="D56" s="5"/>
    </row>
    <row r="57" spans="1:4" s="34" customFormat="1" ht="34.5" hidden="1" x14ac:dyDescent="0.25">
      <c r="A57" s="8">
        <v>3</v>
      </c>
      <c r="B57" s="6" t="s">
        <v>19</v>
      </c>
      <c r="C57" s="4"/>
      <c r="D57" s="5"/>
    </row>
    <row r="58" spans="1:4" s="34" customFormat="1" ht="33" hidden="1" x14ac:dyDescent="0.25">
      <c r="A58" s="4" t="s">
        <v>6</v>
      </c>
      <c r="B58" s="5" t="s">
        <v>11</v>
      </c>
      <c r="C58" s="4"/>
      <c r="D58" s="5"/>
    </row>
    <row r="59" spans="1:4" s="34" customFormat="1" ht="33" hidden="1" x14ac:dyDescent="0.25">
      <c r="A59" s="4" t="s">
        <v>6</v>
      </c>
      <c r="B59" s="5" t="s">
        <v>10</v>
      </c>
      <c r="C59" s="4"/>
      <c r="D59" s="5"/>
    </row>
    <row r="60" spans="1:4" s="34" customFormat="1" ht="33" hidden="1" x14ac:dyDescent="0.25">
      <c r="A60" s="4" t="s">
        <v>6</v>
      </c>
      <c r="B60" s="5" t="s">
        <v>9</v>
      </c>
      <c r="C60" s="4"/>
      <c r="D60" s="5"/>
    </row>
    <row r="61" spans="1:4" s="34" customFormat="1" ht="50.25" customHeight="1" x14ac:dyDescent="0.25">
      <c r="A61" s="3" t="s">
        <v>40</v>
      </c>
      <c r="B61" s="2" t="s">
        <v>133</v>
      </c>
      <c r="C61" s="40">
        <v>50</v>
      </c>
      <c r="D61" s="2"/>
    </row>
    <row r="62" spans="1:4" s="34" customFormat="1" ht="34.5" customHeight="1" x14ac:dyDescent="0.25">
      <c r="A62" s="4">
        <v>1</v>
      </c>
      <c r="B62" s="5" t="s">
        <v>134</v>
      </c>
      <c r="C62" s="4">
        <v>50</v>
      </c>
      <c r="D62" s="5"/>
    </row>
    <row r="63" spans="1:4" s="34" customFormat="1" ht="33" x14ac:dyDescent="0.25">
      <c r="A63" s="4">
        <v>2</v>
      </c>
      <c r="B63" s="5" t="s">
        <v>135</v>
      </c>
      <c r="C63" s="4">
        <v>45</v>
      </c>
      <c r="D63" s="5"/>
    </row>
    <row r="64" spans="1:4" s="34" customFormat="1" ht="34.5" customHeight="1" x14ac:dyDescent="0.25">
      <c r="A64" s="4">
        <v>3</v>
      </c>
      <c r="B64" s="5" t="s">
        <v>136</v>
      </c>
      <c r="C64" s="4">
        <v>40</v>
      </c>
      <c r="D64" s="5"/>
    </row>
    <row r="65" spans="1:6" s="34" customFormat="1" ht="34.5" customHeight="1" x14ac:dyDescent="0.25">
      <c r="A65" s="4">
        <v>4</v>
      </c>
      <c r="B65" s="5" t="s">
        <v>137</v>
      </c>
      <c r="C65" s="4">
        <v>35</v>
      </c>
      <c r="D65" s="5"/>
    </row>
    <row r="66" spans="1:6" s="34" customFormat="1" ht="43.5" customHeight="1" x14ac:dyDescent="0.25">
      <c r="A66" s="3" t="s">
        <v>41</v>
      </c>
      <c r="B66" s="2" t="s">
        <v>103</v>
      </c>
      <c r="C66" s="40">
        <v>20</v>
      </c>
      <c r="D66" s="5"/>
    </row>
    <row r="67" spans="1:6" s="34" customFormat="1" ht="33" x14ac:dyDescent="0.25">
      <c r="A67" s="4" t="s">
        <v>105</v>
      </c>
      <c r="B67" s="5" t="s">
        <v>98</v>
      </c>
      <c r="C67" s="4">
        <v>10</v>
      </c>
      <c r="D67" s="5"/>
    </row>
    <row r="68" spans="1:6" s="34" customFormat="1" ht="36.75" customHeight="1" x14ac:dyDescent="0.25">
      <c r="A68" s="4">
        <v>1</v>
      </c>
      <c r="B68" s="5" t="s">
        <v>99</v>
      </c>
      <c r="C68" s="4">
        <v>5</v>
      </c>
      <c r="D68" s="5"/>
    </row>
    <row r="69" spans="1:6" s="34" customFormat="1" ht="33" x14ac:dyDescent="0.25">
      <c r="A69" s="11">
        <v>2</v>
      </c>
      <c r="B69" s="5" t="s">
        <v>100</v>
      </c>
      <c r="C69" s="11">
        <v>5</v>
      </c>
      <c r="D69" s="12"/>
    </row>
    <row r="70" spans="1:6" s="34" customFormat="1" ht="40.5" customHeight="1" x14ac:dyDescent="0.25">
      <c r="A70" s="4" t="s">
        <v>106</v>
      </c>
      <c r="B70" s="5" t="s">
        <v>101</v>
      </c>
      <c r="C70" s="4">
        <v>10</v>
      </c>
      <c r="D70" s="5"/>
    </row>
    <row r="71" spans="1:6" s="34" customFormat="1" ht="36" customHeight="1" x14ac:dyDescent="0.25">
      <c r="A71" s="4">
        <v>1</v>
      </c>
      <c r="B71" s="5" t="s">
        <v>102</v>
      </c>
      <c r="C71" s="4">
        <v>4</v>
      </c>
      <c r="D71" s="5"/>
    </row>
    <row r="72" spans="1:6" s="34" customFormat="1" ht="16.5" x14ac:dyDescent="0.25">
      <c r="A72" s="4">
        <v>2</v>
      </c>
      <c r="B72" s="5" t="s">
        <v>75</v>
      </c>
      <c r="C72" s="4">
        <v>6</v>
      </c>
      <c r="D72" s="5"/>
    </row>
    <row r="73" spans="1:6" ht="33" hidden="1" x14ac:dyDescent="0.2">
      <c r="A73" s="4">
        <v>2.2999999999999998</v>
      </c>
      <c r="B73" s="5" t="s">
        <v>74</v>
      </c>
      <c r="C73" s="4">
        <v>4</v>
      </c>
      <c r="D73" s="5"/>
      <c r="F73" t="s">
        <v>85</v>
      </c>
    </row>
    <row r="74" spans="1:6" ht="49.5" hidden="1" x14ac:dyDescent="0.2">
      <c r="A74" s="4" t="s">
        <v>6</v>
      </c>
      <c r="B74" s="5" t="s">
        <v>13</v>
      </c>
      <c r="C74" s="4"/>
      <c r="D74" s="5"/>
    </row>
    <row r="75" spans="1:6" ht="33" hidden="1" x14ac:dyDescent="0.2">
      <c r="A75" s="4" t="s">
        <v>6</v>
      </c>
      <c r="B75" s="5" t="s">
        <v>16</v>
      </c>
      <c r="C75" s="4"/>
      <c r="D75" s="5"/>
    </row>
    <row r="76" spans="1:6" ht="33" hidden="1" x14ac:dyDescent="0.2">
      <c r="A76" s="4" t="s">
        <v>6</v>
      </c>
      <c r="B76" s="5" t="s">
        <v>17</v>
      </c>
      <c r="C76" s="4"/>
      <c r="D76" s="5"/>
    </row>
    <row r="77" spans="1:6" ht="16.5" x14ac:dyDescent="0.2">
      <c r="A77" s="24"/>
      <c r="B77" s="25"/>
      <c r="C77" s="28"/>
      <c r="D77" s="27"/>
    </row>
    <row r="78" spans="1:6" ht="15.75" x14ac:dyDescent="0.25">
      <c r="B78" s="29"/>
      <c r="C78" s="76" t="s">
        <v>121</v>
      </c>
      <c r="D78" s="76"/>
    </row>
    <row r="79" spans="1:6" ht="126" hidden="1" customHeight="1" x14ac:dyDescent="0.2">
      <c r="A79" s="15" t="s">
        <v>20</v>
      </c>
      <c r="B79" s="75" t="s">
        <v>95</v>
      </c>
      <c r="C79" s="72"/>
      <c r="D79" s="72"/>
    </row>
    <row r="80" spans="1:6" ht="48.75" hidden="1" customHeight="1" x14ac:dyDescent="0.2">
      <c r="B80" s="71" t="s">
        <v>89</v>
      </c>
      <c r="C80" s="72"/>
      <c r="D80" s="72"/>
    </row>
    <row r="81" spans="2:4" ht="83.25" hidden="1" customHeight="1" x14ac:dyDescent="0.2">
      <c r="B81" s="71" t="s">
        <v>94</v>
      </c>
      <c r="C81" s="72"/>
      <c r="D81" s="72"/>
    </row>
    <row r="82" spans="2:4" ht="99.75" hidden="1" customHeight="1" x14ac:dyDescent="0.2">
      <c r="B82" s="71"/>
      <c r="C82" s="72"/>
      <c r="D82" s="72"/>
    </row>
    <row r="83" spans="2:4" ht="39" hidden="1" customHeight="1" x14ac:dyDescent="0.25">
      <c r="B83" s="29"/>
      <c r="C83" s="30"/>
      <c r="D83" s="29"/>
    </row>
    <row r="84" spans="2:4" ht="15.75" x14ac:dyDescent="0.25">
      <c r="B84" s="29"/>
      <c r="C84" s="69" t="s">
        <v>119</v>
      </c>
      <c r="D84" s="69"/>
    </row>
    <row r="85" spans="2:4" ht="15.75" x14ac:dyDescent="0.25">
      <c r="B85" s="29"/>
      <c r="C85" s="70" t="s">
        <v>120</v>
      </c>
      <c r="D85" s="70"/>
    </row>
    <row r="86" spans="2:4" x14ac:dyDescent="0.2">
      <c r="C86" s="1"/>
    </row>
    <row r="87" spans="2:4" x14ac:dyDescent="0.2">
      <c r="C87" s="1"/>
    </row>
  </sheetData>
  <mergeCells count="11">
    <mergeCell ref="C84:D84"/>
    <mergeCell ref="C85:D85"/>
    <mergeCell ref="B81:D81"/>
    <mergeCell ref="B82:D82"/>
    <mergeCell ref="A1:D1"/>
    <mergeCell ref="A3:D3"/>
    <mergeCell ref="A4:D4"/>
    <mergeCell ref="B79:D79"/>
    <mergeCell ref="B80:D80"/>
    <mergeCell ref="C78:D78"/>
    <mergeCell ref="A2:D2"/>
  </mergeCells>
  <phoneticPr fontId="3" type="noConversion"/>
  <pageMargins left="0.39" right="0.32" top="0.68" bottom="0.75" header="0.47244094488188981" footer="0.51181102362204722"/>
  <pageSetup paperSize="9" orientation="portrait"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opLeftCell="A4" workbookViewId="0">
      <selection activeCell="D38" sqref="D38"/>
    </sheetView>
  </sheetViews>
  <sheetFormatPr defaultRowHeight="12.75" x14ac:dyDescent="0.2"/>
  <cols>
    <col min="1" max="1" width="8.140625" customWidth="1"/>
    <col min="2" max="2" width="56.85546875" customWidth="1"/>
    <col min="3" max="3" width="12.42578125" customWidth="1"/>
    <col min="4" max="4" width="15.28515625" customWidth="1"/>
  </cols>
  <sheetData>
    <row r="1" spans="1:8" ht="17.25" customHeight="1" x14ac:dyDescent="0.3">
      <c r="A1" s="58" t="s">
        <v>15</v>
      </c>
      <c r="B1" s="58"/>
      <c r="C1" s="58"/>
      <c r="D1" s="58"/>
    </row>
    <row r="2" spans="1:8" ht="76.5" customHeight="1" x14ac:dyDescent="0.2">
      <c r="A2" s="65" t="s">
        <v>154</v>
      </c>
      <c r="B2" s="66"/>
      <c r="C2" s="66"/>
      <c r="D2" s="66"/>
    </row>
    <row r="3" spans="1:8" ht="37.5" customHeight="1" x14ac:dyDescent="0.2">
      <c r="A3" s="59" t="s">
        <v>149</v>
      </c>
      <c r="B3" s="73"/>
      <c r="C3" s="73"/>
      <c r="D3" s="73"/>
    </row>
    <row r="4" spans="1:8" ht="25.5" customHeight="1" x14ac:dyDescent="0.2">
      <c r="A4" s="77"/>
      <c r="B4" s="78"/>
      <c r="C4" s="78"/>
      <c r="D4" s="78"/>
    </row>
    <row r="5" spans="1:8" ht="33" x14ac:dyDescent="0.2">
      <c r="A5" s="3" t="s">
        <v>0</v>
      </c>
      <c r="B5" s="3" t="s">
        <v>7</v>
      </c>
      <c r="C5" s="3" t="s">
        <v>1</v>
      </c>
      <c r="D5" s="3" t="s">
        <v>81</v>
      </c>
    </row>
    <row r="6" spans="1:8" ht="16.5" x14ac:dyDescent="0.2">
      <c r="A6" s="3"/>
      <c r="B6" s="3" t="s">
        <v>80</v>
      </c>
      <c r="C6" s="3">
        <f>C7+C41</f>
        <v>100</v>
      </c>
      <c r="D6" s="3"/>
    </row>
    <row r="7" spans="1:8" ht="33" x14ac:dyDescent="0.2">
      <c r="A7" s="3" t="s">
        <v>42</v>
      </c>
      <c r="B7" s="13" t="s">
        <v>25</v>
      </c>
      <c r="C7" s="3">
        <f>C8+C13+C18+C23+C28+C37+C38+C39</f>
        <v>60</v>
      </c>
      <c r="D7" s="3"/>
    </row>
    <row r="8" spans="1:8" ht="18.75" customHeight="1" x14ac:dyDescent="0.2">
      <c r="A8" s="4">
        <v>1</v>
      </c>
      <c r="B8" s="5" t="s">
        <v>124</v>
      </c>
      <c r="C8" s="4">
        <v>8</v>
      </c>
      <c r="D8" s="5"/>
    </row>
    <row r="9" spans="1:8" ht="33" hidden="1" x14ac:dyDescent="0.2">
      <c r="A9" s="4" t="s">
        <v>6</v>
      </c>
      <c r="B9" s="5" t="s">
        <v>64</v>
      </c>
      <c r="C9" s="4"/>
      <c r="D9" s="5"/>
      <c r="H9">
        <f>60/7</f>
        <v>8.5714285714285712</v>
      </c>
    </row>
    <row r="10" spans="1:8" ht="33" hidden="1" x14ac:dyDescent="0.2">
      <c r="A10" s="4"/>
      <c r="B10" s="5" t="s">
        <v>65</v>
      </c>
      <c r="C10" s="4"/>
      <c r="D10" s="5"/>
    </row>
    <row r="11" spans="1:8" ht="33" hidden="1" x14ac:dyDescent="0.2">
      <c r="A11" s="4" t="s">
        <v>6</v>
      </c>
      <c r="B11" s="5" t="s">
        <v>66</v>
      </c>
      <c r="C11" s="4"/>
      <c r="D11" s="5"/>
    </row>
    <row r="12" spans="1:8" ht="16.5" hidden="1" x14ac:dyDescent="0.2">
      <c r="A12" s="4" t="s">
        <v>6</v>
      </c>
      <c r="B12" s="5" t="s">
        <v>18</v>
      </c>
      <c r="C12" s="4"/>
      <c r="D12" s="5"/>
    </row>
    <row r="13" spans="1:8" ht="18.75" customHeight="1" x14ac:dyDescent="0.2">
      <c r="A13" s="4">
        <v>2</v>
      </c>
      <c r="B13" s="5" t="s">
        <v>91</v>
      </c>
      <c r="C13" s="4">
        <v>8</v>
      </c>
      <c r="D13" s="5"/>
    </row>
    <row r="14" spans="1:8" ht="33" hidden="1" x14ac:dyDescent="0.2">
      <c r="A14" s="4" t="s">
        <v>6</v>
      </c>
      <c r="B14" s="5" t="s">
        <v>60</v>
      </c>
      <c r="C14" s="4"/>
      <c r="D14" s="5"/>
    </row>
    <row r="15" spans="1:8" ht="33" hidden="1" x14ac:dyDescent="0.2">
      <c r="A15" s="4"/>
      <c r="B15" s="5" t="s">
        <v>62</v>
      </c>
      <c r="C15" s="4"/>
      <c r="D15" s="5"/>
    </row>
    <row r="16" spans="1:8" ht="33" hidden="1" x14ac:dyDescent="0.2">
      <c r="A16" s="4" t="s">
        <v>6</v>
      </c>
      <c r="B16" s="5" t="s">
        <v>63</v>
      </c>
      <c r="C16" s="4"/>
      <c r="D16" s="5"/>
    </row>
    <row r="17" spans="1:4" ht="16.5" hidden="1" x14ac:dyDescent="0.2">
      <c r="A17" s="4" t="s">
        <v>6</v>
      </c>
      <c r="B17" s="5" t="s">
        <v>18</v>
      </c>
      <c r="C17" s="4"/>
      <c r="D17" s="5"/>
    </row>
    <row r="18" spans="1:4" ht="21.75" customHeight="1" x14ac:dyDescent="0.2">
      <c r="A18" s="4">
        <v>3</v>
      </c>
      <c r="B18" s="5" t="s">
        <v>92</v>
      </c>
      <c r="C18" s="4">
        <v>8</v>
      </c>
      <c r="D18" s="5"/>
    </row>
    <row r="19" spans="1:4" ht="33" hidden="1" x14ac:dyDescent="0.2">
      <c r="A19" s="4" t="s">
        <v>6</v>
      </c>
      <c r="B19" s="5" t="s">
        <v>60</v>
      </c>
      <c r="C19" s="4"/>
      <c r="D19" s="5"/>
    </row>
    <row r="20" spans="1:4" ht="33" hidden="1" x14ac:dyDescent="0.2">
      <c r="A20" s="4" t="s">
        <v>6</v>
      </c>
      <c r="B20" s="5" t="s">
        <v>62</v>
      </c>
      <c r="C20" s="4"/>
      <c r="D20" s="5"/>
    </row>
    <row r="21" spans="1:4" ht="33" hidden="1" x14ac:dyDescent="0.2">
      <c r="A21" s="4" t="s">
        <v>6</v>
      </c>
      <c r="B21" s="5" t="s">
        <v>63</v>
      </c>
      <c r="C21" s="4"/>
      <c r="D21" s="5"/>
    </row>
    <row r="22" spans="1:4" ht="16.5" hidden="1" x14ac:dyDescent="0.2">
      <c r="A22" s="4" t="s">
        <v>6</v>
      </c>
      <c r="B22" s="5" t="s">
        <v>18</v>
      </c>
      <c r="C22" s="4"/>
      <c r="D22" s="5"/>
    </row>
    <row r="23" spans="1:4" ht="21.75" customHeight="1" x14ac:dyDescent="0.2">
      <c r="A23" s="4">
        <v>4</v>
      </c>
      <c r="B23" s="5" t="s">
        <v>93</v>
      </c>
      <c r="C23" s="4">
        <v>8</v>
      </c>
      <c r="D23" s="5"/>
    </row>
    <row r="24" spans="1:4" ht="33" hidden="1" x14ac:dyDescent="0.2">
      <c r="A24" s="4" t="s">
        <v>6</v>
      </c>
      <c r="B24" s="5" t="s">
        <v>60</v>
      </c>
      <c r="C24" s="4"/>
      <c r="D24" s="5"/>
    </row>
    <row r="25" spans="1:4" ht="33" hidden="1" x14ac:dyDescent="0.2">
      <c r="A25" s="4" t="s">
        <v>6</v>
      </c>
      <c r="B25" s="5" t="s">
        <v>38</v>
      </c>
      <c r="C25" s="4"/>
      <c r="D25" s="5"/>
    </row>
    <row r="26" spans="1:4" ht="33" hidden="1" x14ac:dyDescent="0.2">
      <c r="A26" s="4" t="s">
        <v>6</v>
      </c>
      <c r="B26" s="5" t="s">
        <v>61</v>
      </c>
      <c r="C26" s="4"/>
      <c r="D26" s="5"/>
    </row>
    <row r="27" spans="1:4" ht="16.5" hidden="1" x14ac:dyDescent="0.2">
      <c r="A27" s="4" t="s">
        <v>6</v>
      </c>
      <c r="B27" s="5" t="s">
        <v>18</v>
      </c>
      <c r="C27" s="4"/>
      <c r="D27" s="5"/>
    </row>
    <row r="28" spans="1:4" ht="19.5" customHeight="1" x14ac:dyDescent="0.2">
      <c r="A28" s="4">
        <v>5</v>
      </c>
      <c r="B28" s="5" t="s">
        <v>96</v>
      </c>
      <c r="C28" s="4">
        <v>8</v>
      </c>
      <c r="D28" s="5"/>
    </row>
    <row r="29" spans="1:4" ht="33" hidden="1" x14ac:dyDescent="0.2">
      <c r="A29" s="4" t="s">
        <v>6</v>
      </c>
      <c r="B29" s="5" t="s">
        <v>60</v>
      </c>
      <c r="C29" s="4"/>
      <c r="D29" s="5"/>
    </row>
    <row r="30" spans="1:4" ht="33" hidden="1" x14ac:dyDescent="0.2">
      <c r="A30" s="4" t="s">
        <v>6</v>
      </c>
      <c r="B30" s="5" t="s">
        <v>38</v>
      </c>
      <c r="C30" s="4"/>
      <c r="D30" s="5"/>
    </row>
    <row r="31" spans="1:4" ht="33" hidden="1" x14ac:dyDescent="0.2">
      <c r="A31" s="4" t="s">
        <v>6</v>
      </c>
      <c r="B31" s="5" t="s">
        <v>61</v>
      </c>
      <c r="C31" s="4"/>
      <c r="D31" s="5"/>
    </row>
    <row r="32" spans="1:4" ht="16.5" hidden="1" x14ac:dyDescent="0.2">
      <c r="A32" s="4" t="s">
        <v>6</v>
      </c>
      <c r="B32" s="5" t="s">
        <v>18</v>
      </c>
      <c r="C32" s="4"/>
      <c r="D32" s="5"/>
    </row>
    <row r="33" spans="1:10" ht="33" hidden="1" x14ac:dyDescent="0.2">
      <c r="A33" s="4" t="s">
        <v>6</v>
      </c>
      <c r="B33" s="5" t="s">
        <v>60</v>
      </c>
      <c r="C33" s="4"/>
      <c r="D33" s="5"/>
    </row>
    <row r="34" spans="1:10" ht="33" hidden="1" x14ac:dyDescent="0.2">
      <c r="A34" s="4" t="s">
        <v>6</v>
      </c>
      <c r="B34" s="5" t="s">
        <v>38</v>
      </c>
      <c r="C34" s="4"/>
      <c r="D34" s="5"/>
    </row>
    <row r="35" spans="1:10" ht="33" hidden="1" x14ac:dyDescent="0.2">
      <c r="A35" s="4" t="s">
        <v>6</v>
      </c>
      <c r="B35" s="5" t="s">
        <v>61</v>
      </c>
      <c r="C35" s="4"/>
      <c r="D35" s="5"/>
    </row>
    <row r="36" spans="1:10" ht="16.5" hidden="1" x14ac:dyDescent="0.2">
      <c r="A36" s="4" t="s">
        <v>6</v>
      </c>
      <c r="B36" s="5" t="s">
        <v>18</v>
      </c>
      <c r="C36" s="4"/>
      <c r="D36" s="5"/>
    </row>
    <row r="37" spans="1:10" ht="27" customHeight="1" x14ac:dyDescent="0.2">
      <c r="A37" s="4">
        <v>6</v>
      </c>
      <c r="B37" s="5" t="s">
        <v>23</v>
      </c>
      <c r="C37" s="4">
        <v>8</v>
      </c>
      <c r="D37" s="5"/>
    </row>
    <row r="38" spans="1:10" ht="23.25" customHeight="1" x14ac:dyDescent="0.2">
      <c r="A38" s="4">
        <v>7</v>
      </c>
      <c r="B38" s="5" t="s">
        <v>8</v>
      </c>
      <c r="C38" s="4">
        <v>8</v>
      </c>
      <c r="D38" s="5"/>
    </row>
    <row r="39" spans="1:10" ht="33.75" customHeight="1" x14ac:dyDescent="0.2">
      <c r="A39" s="4">
        <v>8</v>
      </c>
      <c r="B39" s="17" t="s">
        <v>90</v>
      </c>
      <c r="C39" s="4">
        <v>4</v>
      </c>
      <c r="D39" s="5"/>
      <c r="H39">
        <f>7*6</f>
        <v>42</v>
      </c>
    </row>
    <row r="40" spans="1:10" ht="16.5" hidden="1" x14ac:dyDescent="0.2">
      <c r="A40" s="4" t="s">
        <v>6</v>
      </c>
      <c r="B40" s="5" t="s">
        <v>59</v>
      </c>
      <c r="C40" s="4"/>
      <c r="D40" s="5"/>
    </row>
    <row r="41" spans="1:10" ht="54.75" customHeight="1" x14ac:dyDescent="0.2">
      <c r="A41" s="3" t="s">
        <v>40</v>
      </c>
      <c r="B41" s="13" t="s">
        <v>127</v>
      </c>
      <c r="C41" s="3">
        <v>40</v>
      </c>
      <c r="D41" s="5"/>
      <c r="J41">
        <f>9*6</f>
        <v>54</v>
      </c>
    </row>
    <row r="42" spans="1:10" ht="69" hidden="1" customHeight="1" x14ac:dyDescent="0.2">
      <c r="A42" s="4" t="s">
        <v>6</v>
      </c>
      <c r="B42" s="14" t="s">
        <v>68</v>
      </c>
      <c r="C42" s="4"/>
      <c r="D42" s="5"/>
    </row>
    <row r="43" spans="1:10" ht="28.5" customHeight="1" x14ac:dyDescent="0.2">
      <c r="A43" s="4">
        <v>1</v>
      </c>
      <c r="B43" s="5" t="s">
        <v>122</v>
      </c>
      <c r="C43" s="4">
        <v>15</v>
      </c>
      <c r="D43" s="5"/>
    </row>
    <row r="44" spans="1:10" ht="35.25" customHeight="1" x14ac:dyDescent="0.2">
      <c r="A44" s="4">
        <v>2</v>
      </c>
      <c r="B44" s="5" t="s">
        <v>123</v>
      </c>
      <c r="C44" s="4">
        <v>30</v>
      </c>
      <c r="D44" s="5"/>
    </row>
    <row r="45" spans="1:10" ht="24.75" customHeight="1" x14ac:dyDescent="0.2">
      <c r="A45" s="4">
        <v>3</v>
      </c>
      <c r="B45" s="5" t="s">
        <v>108</v>
      </c>
      <c r="C45" s="4">
        <v>40</v>
      </c>
      <c r="D45" s="5"/>
    </row>
    <row r="46" spans="1:10" ht="33" x14ac:dyDescent="0.2">
      <c r="A46" s="3" t="s">
        <v>41</v>
      </c>
      <c r="B46" s="2" t="s">
        <v>19</v>
      </c>
      <c r="C46" s="4"/>
      <c r="D46" s="5"/>
    </row>
    <row r="47" spans="1:10" ht="37.5" customHeight="1" x14ac:dyDescent="0.2">
      <c r="A47" s="4">
        <v>1</v>
      </c>
      <c r="B47" s="5" t="s">
        <v>82</v>
      </c>
      <c r="C47" s="16" t="s">
        <v>76</v>
      </c>
      <c r="D47" s="5"/>
    </row>
    <row r="48" spans="1:10" ht="37.5" customHeight="1" x14ac:dyDescent="0.2">
      <c r="A48" s="4">
        <v>2</v>
      </c>
      <c r="B48" s="5" t="s">
        <v>77</v>
      </c>
      <c r="C48" s="16" t="s">
        <v>76</v>
      </c>
      <c r="D48" s="5"/>
    </row>
    <row r="49" spans="1:4" ht="33" x14ac:dyDescent="0.2">
      <c r="A49" s="4">
        <v>3</v>
      </c>
      <c r="B49" s="5" t="s">
        <v>78</v>
      </c>
      <c r="C49" s="16" t="s">
        <v>76</v>
      </c>
      <c r="D49" s="5"/>
    </row>
    <row r="50" spans="1:4" ht="16.5" x14ac:dyDescent="0.2">
      <c r="A50" s="24"/>
      <c r="B50" s="25"/>
      <c r="C50" s="26"/>
      <c r="D50" s="27"/>
    </row>
    <row r="51" spans="1:4" x14ac:dyDescent="0.2">
      <c r="C51" s="79" t="s">
        <v>121</v>
      </c>
      <c r="D51" s="80"/>
    </row>
    <row r="52" spans="1:4" x14ac:dyDescent="0.2">
      <c r="C52" s="64" t="s">
        <v>119</v>
      </c>
      <c r="D52" s="64"/>
    </row>
    <row r="53" spans="1:4" ht="127.5" hidden="1" customHeight="1" x14ac:dyDescent="0.2">
      <c r="A53" s="15" t="s">
        <v>20</v>
      </c>
      <c r="B53" s="23" t="s">
        <v>95</v>
      </c>
      <c r="C53" s="55" t="s">
        <v>120</v>
      </c>
      <c r="D53" s="55"/>
    </row>
    <row r="54" spans="1:4" ht="86.25" hidden="1" customHeight="1" x14ac:dyDescent="0.2">
      <c r="B54" s="56" t="s">
        <v>94</v>
      </c>
      <c r="C54" s="57"/>
      <c r="D54" s="57"/>
    </row>
    <row r="55" spans="1:4" ht="99.75" hidden="1" customHeight="1" x14ac:dyDescent="0.2">
      <c r="B55" s="56" t="s">
        <v>86</v>
      </c>
      <c r="C55" s="57"/>
      <c r="D55" s="57"/>
    </row>
    <row r="56" spans="1:4" ht="39" hidden="1" customHeight="1" x14ac:dyDescent="0.2">
      <c r="B56" s="56"/>
      <c r="C56" s="57"/>
      <c r="D56" s="57"/>
    </row>
    <row r="57" spans="1:4" x14ac:dyDescent="0.2">
      <c r="C57" s="55" t="s">
        <v>120</v>
      </c>
      <c r="D57" s="55"/>
    </row>
  </sheetData>
  <mergeCells count="11">
    <mergeCell ref="C57:D57"/>
    <mergeCell ref="B55:D55"/>
    <mergeCell ref="B56:D56"/>
    <mergeCell ref="A1:D1"/>
    <mergeCell ref="A3:D3"/>
    <mergeCell ref="A4:D4"/>
    <mergeCell ref="B54:D54"/>
    <mergeCell ref="C51:D51"/>
    <mergeCell ref="C52:D52"/>
    <mergeCell ref="C53:D53"/>
    <mergeCell ref="A2:D2"/>
  </mergeCells>
  <pageMargins left="0.70866141732283472" right="0.41" top="0.41" bottom="0.39370078740157483" header="0.19685039370078741" footer="0.1574803149606299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selection activeCell="I5" sqref="I5"/>
    </sheetView>
  </sheetViews>
  <sheetFormatPr defaultRowHeight="12.75" x14ac:dyDescent="0.2"/>
  <cols>
    <col min="2" max="2" width="57.5703125" customWidth="1"/>
    <col min="3" max="3" width="12.7109375" customWidth="1"/>
    <col min="4" max="4" width="17" customWidth="1"/>
  </cols>
  <sheetData>
    <row r="1" spans="1:7" ht="18.75" x14ac:dyDescent="0.3">
      <c r="A1" s="58" t="s">
        <v>79</v>
      </c>
      <c r="B1" s="58"/>
      <c r="C1" s="58"/>
      <c r="D1" s="58"/>
    </row>
    <row r="2" spans="1:7" ht="73.5" customHeight="1" x14ac:dyDescent="0.2">
      <c r="A2" s="65" t="s">
        <v>155</v>
      </c>
      <c r="B2" s="66"/>
      <c r="C2" s="66"/>
      <c r="D2" s="66"/>
    </row>
    <row r="3" spans="1:7" ht="35.25" customHeight="1" x14ac:dyDescent="0.2">
      <c r="A3" s="59" t="s">
        <v>149</v>
      </c>
      <c r="B3" s="73"/>
      <c r="C3" s="73"/>
      <c r="D3" s="73"/>
    </row>
    <row r="4" spans="1:7" ht="16.5" customHeight="1" x14ac:dyDescent="0.2"/>
    <row r="5" spans="1:7" s="34" customFormat="1" ht="33" x14ac:dyDescent="0.25">
      <c r="A5" s="3" t="s">
        <v>0</v>
      </c>
      <c r="B5" s="3" t="s">
        <v>7</v>
      </c>
      <c r="C5" s="3" t="s">
        <v>1</v>
      </c>
      <c r="D5" s="3" t="s">
        <v>81</v>
      </c>
    </row>
    <row r="6" spans="1:7" s="34" customFormat="1" ht="18.75" customHeight="1" x14ac:dyDescent="0.25">
      <c r="A6" s="3"/>
      <c r="B6" s="3" t="s">
        <v>80</v>
      </c>
      <c r="C6" s="3">
        <f>SUM(C7,C66,C57)</f>
        <v>100</v>
      </c>
      <c r="D6" s="3"/>
    </row>
    <row r="7" spans="1:7" s="34" customFormat="1" ht="55.5" customHeight="1" x14ac:dyDescent="0.25">
      <c r="A7" s="3" t="s">
        <v>39</v>
      </c>
      <c r="B7" s="13" t="s">
        <v>131</v>
      </c>
      <c r="C7" s="3">
        <v>30</v>
      </c>
      <c r="D7" s="3"/>
    </row>
    <row r="8" spans="1:7" s="34" customFormat="1" ht="33" hidden="1" x14ac:dyDescent="0.25">
      <c r="A8" s="3">
        <v>1</v>
      </c>
      <c r="B8" s="13" t="s">
        <v>25</v>
      </c>
      <c r="C8" s="3">
        <v>48</v>
      </c>
      <c r="D8" s="3"/>
    </row>
    <row r="9" spans="1:7" s="34" customFormat="1" ht="33" hidden="1" x14ac:dyDescent="0.25">
      <c r="A9" s="9" t="s">
        <v>37</v>
      </c>
      <c r="B9" s="7" t="s">
        <v>4</v>
      </c>
      <c r="C9" s="4">
        <v>6</v>
      </c>
      <c r="D9" s="5"/>
    </row>
    <row r="10" spans="1:7" s="34" customFormat="1" ht="33" hidden="1" x14ac:dyDescent="0.25">
      <c r="A10" s="4" t="s">
        <v>6</v>
      </c>
      <c r="B10" s="5" t="s">
        <v>72</v>
      </c>
      <c r="C10" s="4"/>
      <c r="D10" s="5"/>
      <c r="G10" s="34">
        <f>C7-G11</f>
        <v>-18</v>
      </c>
    </row>
    <row r="11" spans="1:7" s="34" customFormat="1" ht="33" hidden="1" x14ac:dyDescent="0.25">
      <c r="A11" s="4"/>
      <c r="B11" s="5" t="s">
        <v>27</v>
      </c>
      <c r="C11" s="4"/>
      <c r="D11" s="5"/>
      <c r="G11" s="34">
        <f>80*60/100</f>
        <v>48</v>
      </c>
    </row>
    <row r="12" spans="1:7" s="34" customFormat="1" ht="16.5" hidden="1" x14ac:dyDescent="0.25">
      <c r="A12" s="4" t="s">
        <v>6</v>
      </c>
      <c r="B12" s="5" t="s">
        <v>28</v>
      </c>
      <c r="C12" s="4"/>
      <c r="D12" s="5"/>
      <c r="G12" s="34">
        <f>48/7</f>
        <v>6.8571428571428568</v>
      </c>
    </row>
    <row r="13" spans="1:7" s="34" customFormat="1" ht="16.5" hidden="1" x14ac:dyDescent="0.25">
      <c r="A13" s="4" t="s">
        <v>6</v>
      </c>
      <c r="B13" s="5" t="s">
        <v>18</v>
      </c>
      <c r="C13" s="4"/>
      <c r="D13" s="5"/>
    </row>
    <row r="14" spans="1:7" s="34" customFormat="1" ht="42" hidden="1" customHeight="1" x14ac:dyDescent="0.25">
      <c r="A14" s="9" t="s">
        <v>14</v>
      </c>
      <c r="B14" s="10" t="s">
        <v>23</v>
      </c>
      <c r="C14" s="4">
        <v>6</v>
      </c>
      <c r="D14" s="5"/>
    </row>
    <row r="15" spans="1:7" s="34" customFormat="1" ht="33" hidden="1" x14ac:dyDescent="0.25">
      <c r="A15" s="4" t="s">
        <v>6</v>
      </c>
      <c r="B15" s="5" t="s">
        <v>45</v>
      </c>
      <c r="C15" s="4"/>
      <c r="D15" s="5"/>
    </row>
    <row r="16" spans="1:7" s="34" customFormat="1" ht="33" hidden="1" x14ac:dyDescent="0.25">
      <c r="A16" s="4"/>
      <c r="B16" s="5" t="s">
        <v>30</v>
      </c>
      <c r="C16" s="4"/>
      <c r="D16" s="5"/>
      <c r="G16" s="34">
        <f>80*4</f>
        <v>320</v>
      </c>
    </row>
    <row r="17" spans="1:7" s="34" customFormat="1" ht="16.5" hidden="1" x14ac:dyDescent="0.25">
      <c r="A17" s="4" t="s">
        <v>6</v>
      </c>
      <c r="B17" s="5" t="s">
        <v>31</v>
      </c>
      <c r="C17" s="4"/>
      <c r="D17" s="5"/>
      <c r="G17" s="34">
        <f>80-32</f>
        <v>48</v>
      </c>
    </row>
    <row r="18" spans="1:7" s="34" customFormat="1" ht="16.5" hidden="1" x14ac:dyDescent="0.25">
      <c r="A18" s="4" t="s">
        <v>6</v>
      </c>
      <c r="B18" s="5" t="s">
        <v>18</v>
      </c>
      <c r="C18" s="4"/>
      <c r="D18" s="5"/>
    </row>
    <row r="19" spans="1:7" s="34" customFormat="1" ht="33" hidden="1" x14ac:dyDescent="0.25">
      <c r="A19" s="9">
        <v>1.3</v>
      </c>
      <c r="B19" s="7" t="s">
        <v>3</v>
      </c>
      <c r="C19" s="4">
        <v>6</v>
      </c>
      <c r="D19" s="5"/>
    </row>
    <row r="20" spans="1:7" s="34" customFormat="1" ht="33" hidden="1" x14ac:dyDescent="0.25">
      <c r="A20" s="4" t="s">
        <v>6</v>
      </c>
      <c r="B20" s="5" t="s">
        <v>45</v>
      </c>
      <c r="C20" s="4"/>
      <c r="D20" s="5"/>
    </row>
    <row r="21" spans="1:7" s="34" customFormat="1" ht="33" hidden="1" x14ac:dyDescent="0.25">
      <c r="A21" s="4" t="s">
        <v>6</v>
      </c>
      <c r="B21" s="5" t="s">
        <v>46</v>
      </c>
      <c r="C21" s="4"/>
      <c r="D21" s="5"/>
    </row>
    <row r="22" spans="1:7" s="34" customFormat="1" ht="33" hidden="1" x14ac:dyDescent="0.25">
      <c r="A22" s="4" t="s">
        <v>6</v>
      </c>
      <c r="B22" s="5" t="s">
        <v>47</v>
      </c>
      <c r="C22" s="4"/>
      <c r="D22" s="5"/>
    </row>
    <row r="23" spans="1:7" s="34" customFormat="1" ht="16.5" hidden="1" x14ac:dyDescent="0.25">
      <c r="A23" s="4" t="s">
        <v>6</v>
      </c>
      <c r="B23" s="5" t="s">
        <v>48</v>
      </c>
      <c r="C23" s="4"/>
      <c r="D23" s="5"/>
    </row>
    <row r="24" spans="1:7" s="34" customFormat="1" ht="16.5" hidden="1" x14ac:dyDescent="0.25">
      <c r="A24" s="4" t="s">
        <v>6</v>
      </c>
      <c r="B24" s="5" t="s">
        <v>18</v>
      </c>
      <c r="C24" s="4"/>
      <c r="D24" s="5"/>
    </row>
    <row r="25" spans="1:7" s="34" customFormat="1" ht="16.5" hidden="1" x14ac:dyDescent="0.25">
      <c r="A25" s="9">
        <v>1.4</v>
      </c>
      <c r="B25" s="7" t="s">
        <v>8</v>
      </c>
      <c r="C25" s="4">
        <v>6</v>
      </c>
      <c r="D25" s="5"/>
    </row>
    <row r="26" spans="1:7" s="34" customFormat="1" ht="33" hidden="1" x14ac:dyDescent="0.25">
      <c r="A26" s="4" t="s">
        <v>6</v>
      </c>
      <c r="B26" s="5" t="s">
        <v>45</v>
      </c>
      <c r="C26" s="4"/>
      <c r="D26" s="5"/>
    </row>
    <row r="27" spans="1:7" s="34" customFormat="1" ht="33" hidden="1" x14ac:dyDescent="0.25">
      <c r="A27" s="4" t="s">
        <v>6</v>
      </c>
      <c r="B27" s="5" t="s">
        <v>30</v>
      </c>
      <c r="C27" s="4"/>
      <c r="D27" s="5"/>
    </row>
    <row r="28" spans="1:7" s="34" customFormat="1" ht="16.5" hidden="1" x14ac:dyDescent="0.25">
      <c r="A28" s="4" t="s">
        <v>6</v>
      </c>
      <c r="B28" s="5" t="s">
        <v>31</v>
      </c>
      <c r="C28" s="4"/>
      <c r="D28" s="5"/>
    </row>
    <row r="29" spans="1:7" s="34" customFormat="1" ht="16.5" hidden="1" x14ac:dyDescent="0.25">
      <c r="A29" s="4" t="s">
        <v>6</v>
      </c>
      <c r="B29" s="5" t="s">
        <v>18</v>
      </c>
      <c r="C29" s="4"/>
      <c r="D29" s="5"/>
    </row>
    <row r="30" spans="1:7" s="34" customFormat="1" ht="16.5" hidden="1" x14ac:dyDescent="0.25">
      <c r="A30" s="9">
        <v>1.5</v>
      </c>
      <c r="B30" s="7" t="s">
        <v>53</v>
      </c>
      <c r="C30" s="4">
        <v>6</v>
      </c>
      <c r="D30" s="5"/>
    </row>
    <row r="31" spans="1:7" s="34" customFormat="1" ht="33" hidden="1" x14ac:dyDescent="0.25">
      <c r="A31" s="4" t="s">
        <v>6</v>
      </c>
      <c r="B31" s="5" t="s">
        <v>45</v>
      </c>
      <c r="C31" s="4"/>
      <c r="D31" s="5"/>
    </row>
    <row r="32" spans="1:7" s="34" customFormat="1" ht="33" hidden="1" x14ac:dyDescent="0.25">
      <c r="A32" s="4" t="s">
        <v>6</v>
      </c>
      <c r="B32" s="5" t="s">
        <v>35</v>
      </c>
      <c r="C32" s="4"/>
      <c r="D32" s="5"/>
    </row>
    <row r="33" spans="1:4" s="34" customFormat="1" ht="33" hidden="1" x14ac:dyDescent="0.25">
      <c r="A33" s="4" t="s">
        <v>6</v>
      </c>
      <c r="B33" s="5" t="s">
        <v>36</v>
      </c>
      <c r="C33" s="4"/>
      <c r="D33" s="5"/>
    </row>
    <row r="34" spans="1:4" s="34" customFormat="1" ht="16.5" hidden="1" x14ac:dyDescent="0.25">
      <c r="A34" s="4" t="s">
        <v>6</v>
      </c>
      <c r="B34" s="5" t="s">
        <v>18</v>
      </c>
      <c r="C34" s="4"/>
      <c r="D34" s="5"/>
    </row>
    <row r="35" spans="1:4" s="34" customFormat="1" ht="16.5" hidden="1" x14ac:dyDescent="0.25">
      <c r="A35" s="9">
        <v>1.6</v>
      </c>
      <c r="B35" s="7" t="s">
        <v>54</v>
      </c>
      <c r="C35" s="4">
        <v>6</v>
      </c>
      <c r="D35" s="5"/>
    </row>
    <row r="36" spans="1:4" s="34" customFormat="1" ht="33" hidden="1" x14ac:dyDescent="0.25">
      <c r="A36" s="4" t="s">
        <v>6</v>
      </c>
      <c r="B36" s="5" t="s">
        <v>45</v>
      </c>
      <c r="C36" s="4"/>
      <c r="D36" s="5"/>
    </row>
    <row r="37" spans="1:4" s="34" customFormat="1" ht="33" hidden="1" x14ac:dyDescent="0.25">
      <c r="A37" s="4" t="s">
        <v>6</v>
      </c>
      <c r="B37" s="5" t="s">
        <v>35</v>
      </c>
      <c r="C37" s="4"/>
      <c r="D37" s="5"/>
    </row>
    <row r="38" spans="1:4" s="34" customFormat="1" ht="33" hidden="1" x14ac:dyDescent="0.25">
      <c r="A38" s="4" t="s">
        <v>6</v>
      </c>
      <c r="B38" s="5" t="s">
        <v>36</v>
      </c>
      <c r="C38" s="4"/>
      <c r="D38" s="5"/>
    </row>
    <row r="39" spans="1:4" s="34" customFormat="1" ht="16.5" hidden="1" x14ac:dyDescent="0.25">
      <c r="A39" s="4" t="s">
        <v>6</v>
      </c>
      <c r="B39" s="5" t="s">
        <v>18</v>
      </c>
      <c r="C39" s="4"/>
      <c r="D39" s="5"/>
    </row>
    <row r="40" spans="1:4" s="34" customFormat="1" ht="16.5" hidden="1" x14ac:dyDescent="0.25">
      <c r="A40" s="9">
        <v>1.7</v>
      </c>
      <c r="B40" s="7" t="s">
        <v>24</v>
      </c>
      <c r="C40" s="4">
        <v>6</v>
      </c>
      <c r="D40" s="5"/>
    </row>
    <row r="41" spans="1:4" s="34" customFormat="1" ht="33" hidden="1" x14ac:dyDescent="0.25">
      <c r="A41" s="4" t="s">
        <v>6</v>
      </c>
      <c r="B41" s="5" t="s">
        <v>45</v>
      </c>
      <c r="C41" s="4"/>
      <c r="D41" s="5"/>
    </row>
    <row r="42" spans="1:4" s="34" customFormat="1" ht="33" hidden="1" x14ac:dyDescent="0.25">
      <c r="A42" s="4" t="s">
        <v>6</v>
      </c>
      <c r="B42" s="5" t="s">
        <v>35</v>
      </c>
      <c r="C42" s="4"/>
      <c r="D42" s="5"/>
    </row>
    <row r="43" spans="1:4" s="34" customFormat="1" ht="33" hidden="1" x14ac:dyDescent="0.25">
      <c r="A43" s="4" t="s">
        <v>6</v>
      </c>
      <c r="B43" s="5" t="s">
        <v>36</v>
      </c>
      <c r="C43" s="4"/>
      <c r="D43" s="5"/>
    </row>
    <row r="44" spans="1:4" s="34" customFormat="1" ht="16.5" hidden="1" x14ac:dyDescent="0.25">
      <c r="A44" s="4" t="s">
        <v>6</v>
      </c>
      <c r="B44" s="5" t="s">
        <v>18</v>
      </c>
      <c r="C44" s="4"/>
      <c r="D44" s="5"/>
    </row>
    <row r="45" spans="1:4" s="34" customFormat="1" ht="99" hidden="1" x14ac:dyDescent="0.25">
      <c r="A45" s="9">
        <v>1.8</v>
      </c>
      <c r="B45" s="7" t="s">
        <v>73</v>
      </c>
      <c r="C45" s="4">
        <v>6</v>
      </c>
      <c r="D45" s="5"/>
    </row>
    <row r="46" spans="1:4" s="34" customFormat="1" ht="16.5" hidden="1" x14ac:dyDescent="0.25">
      <c r="A46" s="4" t="s">
        <v>6</v>
      </c>
      <c r="B46" s="5" t="s">
        <v>59</v>
      </c>
      <c r="C46" s="4"/>
      <c r="D46" s="5"/>
    </row>
    <row r="47" spans="1:4" s="34" customFormat="1" ht="16.5" hidden="1" x14ac:dyDescent="0.25">
      <c r="A47" s="4" t="s">
        <v>6</v>
      </c>
      <c r="B47" s="5" t="s">
        <v>18</v>
      </c>
      <c r="C47" s="4"/>
      <c r="D47" s="5"/>
    </row>
    <row r="48" spans="1:4" s="34" customFormat="1" ht="69" hidden="1" customHeight="1" x14ac:dyDescent="0.25">
      <c r="A48" s="4" t="s">
        <v>6</v>
      </c>
      <c r="B48" s="14" t="s">
        <v>69</v>
      </c>
      <c r="C48" s="4"/>
      <c r="D48" s="5"/>
    </row>
    <row r="49" spans="1:4" s="34" customFormat="1" ht="74.25" hidden="1" customHeight="1" x14ac:dyDescent="0.25">
      <c r="A49" s="4" t="s">
        <v>6</v>
      </c>
      <c r="B49" s="5" t="s">
        <v>67</v>
      </c>
      <c r="C49" s="4"/>
      <c r="D49" s="5"/>
    </row>
    <row r="50" spans="1:4" s="34" customFormat="1" ht="16.5" hidden="1" x14ac:dyDescent="0.25">
      <c r="A50" s="4" t="s">
        <v>6</v>
      </c>
      <c r="B50" s="5" t="s">
        <v>18</v>
      </c>
      <c r="C50" s="4"/>
      <c r="D50" s="5"/>
    </row>
    <row r="51" spans="1:4" s="34" customFormat="1" ht="34.5" hidden="1" x14ac:dyDescent="0.25">
      <c r="A51" s="8">
        <v>3</v>
      </c>
      <c r="B51" s="6" t="s">
        <v>19</v>
      </c>
      <c r="C51" s="4"/>
      <c r="D51" s="5"/>
    </row>
    <row r="52" spans="1:4" s="34" customFormat="1" ht="33" hidden="1" x14ac:dyDescent="0.25">
      <c r="A52" s="4" t="s">
        <v>6</v>
      </c>
      <c r="B52" s="5" t="s">
        <v>11</v>
      </c>
      <c r="C52" s="4"/>
      <c r="D52" s="5"/>
    </row>
    <row r="53" spans="1:4" s="34" customFormat="1" ht="33" hidden="1" x14ac:dyDescent="0.25">
      <c r="A53" s="4" t="s">
        <v>6</v>
      </c>
      <c r="B53" s="5" t="s">
        <v>10</v>
      </c>
      <c r="C53" s="4"/>
      <c r="D53" s="5"/>
    </row>
    <row r="54" spans="1:4" s="34" customFormat="1" ht="26.25" customHeight="1" x14ac:dyDescent="0.25">
      <c r="A54" s="4">
        <v>1</v>
      </c>
      <c r="B54" s="5" t="s">
        <v>122</v>
      </c>
      <c r="C54" s="4">
        <f>$C$7*1/3</f>
        <v>10</v>
      </c>
      <c r="D54" s="5"/>
    </row>
    <row r="55" spans="1:4" s="34" customFormat="1" ht="37.5" customHeight="1" x14ac:dyDescent="0.25">
      <c r="A55" s="4">
        <v>2</v>
      </c>
      <c r="B55" s="5" t="s">
        <v>123</v>
      </c>
      <c r="C55" s="4">
        <f>$C$7*2/3</f>
        <v>20</v>
      </c>
      <c r="D55" s="5"/>
    </row>
    <row r="56" spans="1:4" s="34" customFormat="1" ht="21" customHeight="1" x14ac:dyDescent="0.25">
      <c r="A56" s="4">
        <v>3</v>
      </c>
      <c r="B56" s="5" t="s">
        <v>108</v>
      </c>
      <c r="C56" s="4">
        <f>$C$7*3/3</f>
        <v>30</v>
      </c>
      <c r="D56" s="5"/>
    </row>
    <row r="57" spans="1:4" s="34" customFormat="1" ht="53.25" customHeight="1" x14ac:dyDescent="0.25">
      <c r="A57" s="3" t="s">
        <v>40</v>
      </c>
      <c r="B57" s="2" t="s">
        <v>139</v>
      </c>
      <c r="C57" s="3">
        <v>50</v>
      </c>
      <c r="D57" s="2"/>
    </row>
    <row r="58" spans="1:4" s="34" customFormat="1" ht="33.75" customHeight="1" x14ac:dyDescent="0.25">
      <c r="A58" s="3" t="s">
        <v>105</v>
      </c>
      <c r="B58" s="2" t="s">
        <v>140</v>
      </c>
      <c r="C58" s="3">
        <v>40</v>
      </c>
      <c r="D58" s="5"/>
    </row>
    <row r="59" spans="1:4" s="34" customFormat="1" ht="33" customHeight="1" x14ac:dyDescent="0.25">
      <c r="A59" s="4">
        <v>1</v>
      </c>
      <c r="B59" s="5" t="s">
        <v>141</v>
      </c>
      <c r="C59" s="4">
        <v>40</v>
      </c>
      <c r="D59" s="5"/>
    </row>
    <row r="60" spans="1:4" s="34" customFormat="1" ht="32.25" customHeight="1" x14ac:dyDescent="0.25">
      <c r="A60" s="4">
        <v>2</v>
      </c>
      <c r="B60" s="5" t="s">
        <v>142</v>
      </c>
      <c r="C60" s="4">
        <v>30</v>
      </c>
      <c r="D60" s="5"/>
    </row>
    <row r="61" spans="1:4" s="34" customFormat="1" ht="33" x14ac:dyDescent="0.25">
      <c r="A61" s="4">
        <v>3</v>
      </c>
      <c r="B61" s="5" t="s">
        <v>143</v>
      </c>
      <c r="C61" s="4">
        <v>20</v>
      </c>
      <c r="D61" s="5"/>
    </row>
    <row r="62" spans="1:4" s="34" customFormat="1" ht="33.75" customHeight="1" x14ac:dyDescent="0.25">
      <c r="A62" s="4">
        <v>4</v>
      </c>
      <c r="B62" s="5" t="s">
        <v>144</v>
      </c>
      <c r="C62" s="4">
        <v>10</v>
      </c>
      <c r="D62" s="5"/>
    </row>
    <row r="63" spans="1:4" s="34" customFormat="1" ht="40.5" customHeight="1" x14ac:dyDescent="0.25">
      <c r="A63" s="3" t="s">
        <v>106</v>
      </c>
      <c r="B63" s="2" t="s">
        <v>148</v>
      </c>
      <c r="C63" s="40">
        <v>10</v>
      </c>
      <c r="D63" s="5"/>
    </row>
    <row r="64" spans="1:4" s="33" customFormat="1" ht="29.25" customHeight="1" x14ac:dyDescent="0.25">
      <c r="A64" s="4"/>
      <c r="B64" s="5" t="s">
        <v>157</v>
      </c>
      <c r="C64" s="4">
        <v>10</v>
      </c>
      <c r="D64" s="5"/>
    </row>
    <row r="65" spans="1:4" s="33" customFormat="1" ht="26.25" customHeight="1" x14ac:dyDescent="0.25">
      <c r="A65" s="4"/>
      <c r="B65" s="5" t="s">
        <v>158</v>
      </c>
      <c r="C65" s="4">
        <v>0</v>
      </c>
      <c r="D65" s="5"/>
    </row>
    <row r="66" spans="1:4" s="34" customFormat="1" ht="41.25" customHeight="1" x14ac:dyDescent="0.25">
      <c r="A66" s="3" t="s">
        <v>41</v>
      </c>
      <c r="B66" s="2" t="s">
        <v>97</v>
      </c>
      <c r="C66" s="3">
        <v>20</v>
      </c>
      <c r="D66" s="5"/>
    </row>
    <row r="67" spans="1:4" s="34" customFormat="1" ht="34.5" customHeight="1" x14ac:dyDescent="0.25">
      <c r="A67" s="4">
        <v>1</v>
      </c>
      <c r="B67" s="5" t="s">
        <v>98</v>
      </c>
      <c r="C67" s="4">
        <v>10</v>
      </c>
      <c r="D67" s="5"/>
    </row>
    <row r="68" spans="1:4" s="34" customFormat="1" ht="40.5" customHeight="1" x14ac:dyDescent="0.25">
      <c r="A68" s="4" t="s">
        <v>109</v>
      </c>
      <c r="B68" s="5" t="s">
        <v>99</v>
      </c>
      <c r="C68" s="4">
        <v>2</v>
      </c>
      <c r="D68" s="5"/>
    </row>
    <row r="69" spans="1:4" s="34" customFormat="1" ht="39" customHeight="1" x14ac:dyDescent="0.25">
      <c r="A69" s="11" t="s">
        <v>112</v>
      </c>
      <c r="B69" s="12" t="s">
        <v>100</v>
      </c>
      <c r="C69" s="11">
        <v>8</v>
      </c>
      <c r="D69" s="12"/>
    </row>
    <row r="70" spans="1:4" s="34" customFormat="1" ht="37.5" customHeight="1" x14ac:dyDescent="0.25">
      <c r="A70" s="4">
        <v>2</v>
      </c>
      <c r="B70" s="5" t="s">
        <v>101</v>
      </c>
      <c r="C70" s="4">
        <v>10</v>
      </c>
      <c r="D70" s="5"/>
    </row>
    <row r="71" spans="1:4" s="34" customFormat="1" ht="33" x14ac:dyDescent="0.25">
      <c r="A71" s="4" t="s">
        <v>110</v>
      </c>
      <c r="B71" s="5" t="s">
        <v>102</v>
      </c>
      <c r="C71" s="4">
        <v>4</v>
      </c>
      <c r="D71" s="5"/>
    </row>
    <row r="72" spans="1:4" s="34" customFormat="1" ht="16.5" x14ac:dyDescent="0.25">
      <c r="A72" s="4" t="s">
        <v>111</v>
      </c>
      <c r="B72" s="5" t="s">
        <v>75</v>
      </c>
      <c r="C72" s="4">
        <v>6</v>
      </c>
      <c r="D72" s="5"/>
    </row>
    <row r="73" spans="1:4" ht="33" hidden="1" x14ac:dyDescent="0.2">
      <c r="A73" s="4">
        <v>2.2999999999999998</v>
      </c>
      <c r="B73" s="5" t="s">
        <v>74</v>
      </c>
      <c r="C73" s="4">
        <v>4</v>
      </c>
      <c r="D73" s="5"/>
    </row>
    <row r="74" spans="1:4" ht="34.5" hidden="1" x14ac:dyDescent="0.2">
      <c r="A74" s="8">
        <v>3</v>
      </c>
      <c r="B74" s="6" t="s">
        <v>22</v>
      </c>
      <c r="C74" s="4">
        <v>4</v>
      </c>
      <c r="D74" s="5"/>
    </row>
    <row r="75" spans="1:4" ht="49.5" hidden="1" x14ac:dyDescent="0.2">
      <c r="A75" s="4" t="s">
        <v>6</v>
      </c>
      <c r="B75" s="5" t="s">
        <v>13</v>
      </c>
      <c r="C75" s="4"/>
      <c r="D75" s="5"/>
    </row>
    <row r="76" spans="1:4" ht="33" hidden="1" x14ac:dyDescent="0.2">
      <c r="A76" s="4" t="s">
        <v>6</v>
      </c>
      <c r="B76" s="5" t="s">
        <v>16</v>
      </c>
      <c r="C76" s="4"/>
      <c r="D76" s="5"/>
    </row>
    <row r="77" spans="1:4" ht="16.5" hidden="1" x14ac:dyDescent="0.2">
      <c r="A77" s="4" t="s">
        <v>6</v>
      </c>
      <c r="B77" s="5" t="s">
        <v>17</v>
      </c>
      <c r="C77" s="4"/>
      <c r="D77" s="5"/>
    </row>
    <row r="78" spans="1:4" ht="16.5" x14ac:dyDescent="0.2">
      <c r="A78" s="24"/>
      <c r="B78" s="25"/>
      <c r="C78" s="28"/>
      <c r="D78" s="27"/>
    </row>
    <row r="79" spans="1:4" x14ac:dyDescent="0.2">
      <c r="C79" s="79" t="s">
        <v>121</v>
      </c>
      <c r="D79" s="80"/>
    </row>
    <row r="80" spans="1:4" ht="125.25" hidden="1" customHeight="1" x14ac:dyDescent="0.2">
      <c r="A80" s="15" t="s">
        <v>20</v>
      </c>
      <c r="B80" s="23" t="s">
        <v>95</v>
      </c>
      <c r="C80" s="64" t="s">
        <v>119</v>
      </c>
      <c r="D80" s="64"/>
    </row>
    <row r="81" spans="2:4" ht="101.25" hidden="1" customHeight="1" x14ac:dyDescent="0.2">
      <c r="B81" s="22" t="s">
        <v>94</v>
      </c>
      <c r="C81" s="55" t="s">
        <v>120</v>
      </c>
      <c r="D81" s="55"/>
    </row>
    <row r="82" spans="2:4" ht="47.25" hidden="1" customHeight="1" x14ac:dyDescent="0.2">
      <c r="B82" s="56" t="s">
        <v>88</v>
      </c>
      <c r="C82" s="57"/>
      <c r="D82" s="57"/>
    </row>
    <row r="83" spans="2:4" ht="101.25" hidden="1" customHeight="1" x14ac:dyDescent="0.2">
      <c r="B83" s="56"/>
      <c r="C83" s="57"/>
      <c r="D83" s="57"/>
    </row>
    <row r="84" spans="2:4" x14ac:dyDescent="0.2">
      <c r="C84" s="64" t="s">
        <v>119</v>
      </c>
      <c r="D84" s="64"/>
    </row>
    <row r="85" spans="2:4" x14ac:dyDescent="0.2">
      <c r="C85" s="55" t="s">
        <v>120</v>
      </c>
      <c r="D85" s="55"/>
    </row>
    <row r="101" ht="50.25" customHeight="1" x14ac:dyDescent="0.2"/>
    <row r="107" ht="50.25" customHeight="1" x14ac:dyDescent="0.2"/>
  </sheetData>
  <mergeCells count="10">
    <mergeCell ref="C84:D84"/>
    <mergeCell ref="C85:D85"/>
    <mergeCell ref="B82:D82"/>
    <mergeCell ref="B83:D83"/>
    <mergeCell ref="A1:D1"/>
    <mergeCell ref="A3:D3"/>
    <mergeCell ref="A2:D2"/>
    <mergeCell ref="C79:D79"/>
    <mergeCell ref="C80:D80"/>
    <mergeCell ref="C81:D81"/>
  </mergeCells>
  <pageMargins left="0.39" right="0.25" top="0.43" bottom="0.44" header="0.19685039370078741" footer="0.18"/>
  <pageSetup paperSize="9" orientation="portrait"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abSelected="1" workbookViewId="0">
      <selection activeCell="C7" sqref="C7"/>
    </sheetView>
  </sheetViews>
  <sheetFormatPr defaultRowHeight="12.75" x14ac:dyDescent="0.2"/>
  <cols>
    <col min="1" max="1" width="9.7109375" customWidth="1"/>
    <col min="2" max="2" width="41.140625" customWidth="1"/>
    <col min="3" max="3" width="70.42578125" customWidth="1"/>
  </cols>
  <sheetData>
    <row r="1" spans="1:3" ht="15.75" x14ac:dyDescent="0.2">
      <c r="A1" s="81" t="s">
        <v>162</v>
      </c>
      <c r="B1" s="81"/>
      <c r="C1" s="81"/>
    </row>
    <row r="2" spans="1:3" ht="45.75" customHeight="1" x14ac:dyDescent="0.2">
      <c r="A2" s="90" t="s">
        <v>163</v>
      </c>
      <c r="B2" s="90"/>
      <c r="C2" s="90"/>
    </row>
    <row r="3" spans="1:3" ht="25.5" customHeight="1" thickBot="1" x14ac:dyDescent="0.25">
      <c r="A3" s="91" t="s">
        <v>149</v>
      </c>
      <c r="B3" s="91"/>
      <c r="C3" s="91"/>
    </row>
    <row r="4" spans="1:3" ht="15.75" thickBot="1" x14ac:dyDescent="0.25">
      <c r="A4" s="41" t="s">
        <v>0</v>
      </c>
      <c r="B4" s="41" t="s">
        <v>164</v>
      </c>
      <c r="C4" s="42" t="s">
        <v>165</v>
      </c>
    </row>
    <row r="5" spans="1:3" ht="15.75" thickBot="1" x14ac:dyDescent="0.25">
      <c r="A5" s="41" t="s">
        <v>166</v>
      </c>
      <c r="B5" s="92" t="s">
        <v>167</v>
      </c>
      <c r="C5" s="93"/>
    </row>
    <row r="6" spans="1:3" ht="57.75" thickBot="1" x14ac:dyDescent="0.25">
      <c r="A6" s="43">
        <v>1</v>
      </c>
      <c r="B6" s="43" t="s">
        <v>168</v>
      </c>
      <c r="C6" s="49" t="s">
        <v>169</v>
      </c>
    </row>
    <row r="7" spans="1:3" ht="171.75" customHeight="1" thickBot="1" x14ac:dyDescent="0.25">
      <c r="A7" s="43">
        <v>2</v>
      </c>
      <c r="B7" s="43" t="s">
        <v>104</v>
      </c>
      <c r="C7" s="49" t="s">
        <v>170</v>
      </c>
    </row>
    <row r="8" spans="1:3" ht="57.75" thickBot="1" x14ac:dyDescent="0.25">
      <c r="A8" s="44">
        <v>3</v>
      </c>
      <c r="B8" s="44" t="s">
        <v>171</v>
      </c>
      <c r="C8" s="50" t="s">
        <v>172</v>
      </c>
    </row>
    <row r="9" spans="1:3" ht="26.25" customHeight="1" thickBot="1" x14ac:dyDescent="0.25">
      <c r="A9" s="45" t="s">
        <v>173</v>
      </c>
      <c r="B9" s="82" t="s">
        <v>174</v>
      </c>
      <c r="C9" s="83"/>
    </row>
    <row r="10" spans="1:3" ht="28.5" x14ac:dyDescent="0.2">
      <c r="A10" s="84">
        <v>1</v>
      </c>
      <c r="B10" s="84" t="s">
        <v>175</v>
      </c>
      <c r="C10" s="51" t="s">
        <v>176</v>
      </c>
    </row>
    <row r="11" spans="1:3" ht="28.5" x14ac:dyDescent="0.2">
      <c r="A11" s="85"/>
      <c r="B11" s="85"/>
      <c r="C11" s="51" t="s">
        <v>177</v>
      </c>
    </row>
    <row r="12" spans="1:3" ht="28.5" x14ac:dyDescent="0.2">
      <c r="A12" s="85"/>
      <c r="B12" s="85"/>
      <c r="C12" s="51" t="s">
        <v>178</v>
      </c>
    </row>
    <row r="13" spans="1:3" ht="29.25" thickBot="1" x14ac:dyDescent="0.25">
      <c r="A13" s="85"/>
      <c r="B13" s="86"/>
      <c r="C13" s="51" t="s">
        <v>179</v>
      </c>
    </row>
    <row r="14" spans="1:3" ht="44.25" customHeight="1" thickBot="1" x14ac:dyDescent="0.25">
      <c r="A14" s="47" t="s">
        <v>109</v>
      </c>
      <c r="B14" s="47" t="s">
        <v>185</v>
      </c>
      <c r="C14" s="51" t="s">
        <v>180</v>
      </c>
    </row>
    <row r="15" spans="1:3" ht="84.75" customHeight="1" thickBot="1" x14ac:dyDescent="0.25">
      <c r="A15" s="47" t="s">
        <v>112</v>
      </c>
      <c r="B15" s="47" t="s">
        <v>186</v>
      </c>
      <c r="C15" s="51" t="s">
        <v>181</v>
      </c>
    </row>
    <row r="16" spans="1:3" ht="86.25" thickBot="1" x14ac:dyDescent="0.25">
      <c r="A16" s="47" t="s">
        <v>187</v>
      </c>
      <c r="B16" s="47" t="s">
        <v>188</v>
      </c>
      <c r="C16" s="51" t="s">
        <v>182</v>
      </c>
    </row>
    <row r="17" spans="1:3" ht="72" thickBot="1" x14ac:dyDescent="0.25">
      <c r="A17" s="47" t="s">
        <v>189</v>
      </c>
      <c r="B17" s="47" t="s">
        <v>190</v>
      </c>
      <c r="C17" s="51" t="s">
        <v>183</v>
      </c>
    </row>
    <row r="18" spans="1:3" ht="29.25" thickBot="1" x14ac:dyDescent="0.25">
      <c r="A18" s="47" t="s">
        <v>191</v>
      </c>
      <c r="B18" s="47" t="s">
        <v>192</v>
      </c>
      <c r="C18" s="52" t="s">
        <v>184</v>
      </c>
    </row>
    <row r="19" spans="1:3" ht="15.75" thickBot="1" x14ac:dyDescent="0.25">
      <c r="A19" s="45" t="s">
        <v>193</v>
      </c>
      <c r="B19" s="82" t="s">
        <v>194</v>
      </c>
      <c r="C19" s="83"/>
    </row>
    <row r="20" spans="1:3" ht="99.75" x14ac:dyDescent="0.2">
      <c r="A20" s="84">
        <v>1</v>
      </c>
      <c r="B20" s="46" t="s">
        <v>195</v>
      </c>
      <c r="C20" s="51" t="s">
        <v>197</v>
      </c>
    </row>
    <row r="21" spans="1:3" ht="57.75" thickBot="1" x14ac:dyDescent="0.25">
      <c r="A21" s="86"/>
      <c r="B21" s="47" t="s">
        <v>196</v>
      </c>
      <c r="C21" s="51" t="s">
        <v>198</v>
      </c>
    </row>
    <row r="22" spans="1:3" ht="15" thickBot="1" x14ac:dyDescent="0.25">
      <c r="A22" s="47" t="s">
        <v>199</v>
      </c>
      <c r="B22" s="47" t="s">
        <v>200</v>
      </c>
      <c r="C22" s="53"/>
    </row>
    <row r="23" spans="1:3" ht="15" thickBot="1" x14ac:dyDescent="0.25">
      <c r="A23" s="47">
        <v>3</v>
      </c>
      <c r="B23" s="47" t="s">
        <v>201</v>
      </c>
      <c r="C23" s="53"/>
    </row>
    <row r="24" spans="1:3" ht="15" thickBot="1" x14ac:dyDescent="0.25">
      <c r="A24" s="47">
        <v>4</v>
      </c>
      <c r="B24" s="47" t="s">
        <v>202</v>
      </c>
      <c r="C24" s="53"/>
    </row>
    <row r="25" spans="1:3" ht="15" thickBot="1" x14ac:dyDescent="0.25">
      <c r="A25" s="47">
        <v>5</v>
      </c>
      <c r="B25" s="47" t="s">
        <v>203</v>
      </c>
      <c r="C25" s="53"/>
    </row>
    <row r="26" spans="1:3" ht="30" customHeight="1" thickBot="1" x14ac:dyDescent="0.25">
      <c r="A26" s="47">
        <v>6</v>
      </c>
      <c r="B26" s="47" t="s">
        <v>204</v>
      </c>
      <c r="C26" s="54"/>
    </row>
    <row r="27" spans="1:3" ht="15.75" thickBot="1" x14ac:dyDescent="0.25">
      <c r="A27" s="45" t="s">
        <v>205</v>
      </c>
      <c r="B27" s="82" t="s">
        <v>19</v>
      </c>
      <c r="C27" s="83"/>
    </row>
    <row r="28" spans="1:3" ht="14.25" x14ac:dyDescent="0.2">
      <c r="A28" s="84">
        <v>1</v>
      </c>
      <c r="B28" s="46" t="s">
        <v>206</v>
      </c>
      <c r="C28" s="87" t="s">
        <v>209</v>
      </c>
    </row>
    <row r="29" spans="1:3" ht="14.25" x14ac:dyDescent="0.2">
      <c r="A29" s="85"/>
      <c r="B29" s="46" t="s">
        <v>207</v>
      </c>
      <c r="C29" s="88"/>
    </row>
    <row r="30" spans="1:3" ht="15" thickBot="1" x14ac:dyDescent="0.25">
      <c r="A30" s="86"/>
      <c r="B30" s="47" t="s">
        <v>208</v>
      </c>
      <c r="C30" s="89"/>
    </row>
    <row r="31" spans="1:3" ht="15.75" thickBot="1" x14ac:dyDescent="0.25">
      <c r="A31" s="45" t="s">
        <v>210</v>
      </c>
      <c r="B31" s="82" t="s">
        <v>211</v>
      </c>
      <c r="C31" s="83"/>
    </row>
    <row r="32" spans="1:3" ht="57.75" thickBot="1" x14ac:dyDescent="0.25">
      <c r="A32" s="47">
        <v>1</v>
      </c>
      <c r="B32" s="47" t="s">
        <v>212</v>
      </c>
      <c r="C32" s="52" t="s">
        <v>213</v>
      </c>
    </row>
    <row r="33" spans="1:3" ht="57.75" thickBot="1" x14ac:dyDescent="0.25">
      <c r="A33" s="47">
        <v>2</v>
      </c>
      <c r="B33" s="47" t="s">
        <v>214</v>
      </c>
      <c r="C33" s="52" t="s">
        <v>215</v>
      </c>
    </row>
    <row r="34" spans="1:3" ht="43.5" thickBot="1" x14ac:dyDescent="0.25">
      <c r="A34" s="47">
        <v>3</v>
      </c>
      <c r="B34" s="47" t="s">
        <v>216</v>
      </c>
      <c r="C34" s="52" t="s">
        <v>217</v>
      </c>
    </row>
    <row r="35" spans="1:3" ht="57.75" thickBot="1" x14ac:dyDescent="0.25">
      <c r="A35" s="47">
        <v>4</v>
      </c>
      <c r="B35" s="47" t="s">
        <v>218</v>
      </c>
      <c r="C35" s="52" t="s">
        <v>219</v>
      </c>
    </row>
    <row r="36" spans="1:3" ht="14.25" x14ac:dyDescent="0.2">
      <c r="A36" s="48"/>
    </row>
    <row r="37" spans="1:3" ht="14.25" x14ac:dyDescent="0.2">
      <c r="A37" s="48"/>
    </row>
  </sheetData>
  <mergeCells count="13">
    <mergeCell ref="A1:C1"/>
    <mergeCell ref="B27:C27"/>
    <mergeCell ref="A28:A30"/>
    <mergeCell ref="C28:C30"/>
    <mergeCell ref="B31:C31"/>
    <mergeCell ref="A2:C2"/>
    <mergeCell ref="A3:C3"/>
    <mergeCell ref="B5:C5"/>
    <mergeCell ref="B9:C9"/>
    <mergeCell ref="A10:A13"/>
    <mergeCell ref="B10:B13"/>
    <mergeCell ref="B19:C19"/>
    <mergeCell ref="A20:A21"/>
  </mergeCells>
  <pageMargins left="0.2" right="0.2"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Tài liệu" ma:contentTypeID="0x010100191417BA27C95A43AB948C74E3377868" ma:contentTypeVersion="0" ma:contentTypeDescription="Tạo tài liệu mới." ma:contentTypeScope="" ma:versionID="292a262cfa5fb2ba43f4acafb9add264">
  <xsd:schema xmlns:xsd="http://www.w3.org/2001/XMLSchema" xmlns:p="http://schemas.microsoft.com/office/2006/metadata/properties" targetNamespace="http://schemas.microsoft.com/office/2006/metadata/properties" ma:root="true" ma:fieldsID="4c52d6b0291ed0d107fdc5dfa817740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Loại Nội dung" ma:readOnly="true"/>
        <xsd:element ref="dc:title" minOccurs="0" maxOccurs="1" ma:index="4" ma:displayName="Tiêu đ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CD17D3-F7C5-4985-8629-77033AD81FBB}">
  <ds:schemaRefs>
    <ds:schemaRef ds:uri="http://www.w3.org/XML/1998/namespace"/>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309E77FF-1774-45CA-A7AB-D781B48873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D82D0BE6-6948-4A25-A7F0-2E547F72E0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phụ lục 01_A</vt:lpstr>
      <vt:lpstr>phụ lục 01_B</vt:lpstr>
      <vt:lpstr>phụ lục 02</vt:lpstr>
      <vt:lpstr>phụ lục 04</vt:lpstr>
      <vt:lpstr>phụ lục 05</vt:lpstr>
      <vt:lpstr>phụ lục 07</vt:lpstr>
      <vt:lpstr>'phụ lục 01_A'!Print_Titles</vt:lpstr>
      <vt:lpstr>'phụ lục 01_B'!Print_Titles</vt:lpstr>
      <vt:lpstr>'phụ lục 02'!Print_Titles</vt:lpstr>
      <vt:lpstr>'phụ lục 04'!Print_Titles</vt:lpstr>
      <vt:lpstr>'phụ lục 05'!Print_Titles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Win7</dc:creator>
  <cp:lastModifiedBy>ismail - [2010]</cp:lastModifiedBy>
  <cp:lastPrinted>2021-10-11T07:40:52Z</cp:lastPrinted>
  <dcterms:created xsi:type="dcterms:W3CDTF">2016-06-22T13:19:56Z</dcterms:created>
  <dcterms:modified xsi:type="dcterms:W3CDTF">2023-01-18T01:43:19Z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0x010100191417BA27C95A43AB948C74E3377868</vt:lpwstr>
  </property>
</Properties>
</file>